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I5" i="4" l="1"/>
  <c r="L5" i="3"/>
  <c r="K5" i="2"/>
  <c r="M5" i="1"/>
  <c r="C16" i="5" l="1"/>
  <c r="C12" i="5" s="1"/>
  <c r="D13" i="5"/>
  <c r="D12" i="5"/>
  <c r="G92" i="4"/>
  <c r="H92" i="4" s="1"/>
  <c r="E92" i="4"/>
  <c r="I91" i="4"/>
  <c r="H91" i="4"/>
  <c r="I90" i="4"/>
  <c r="H90" i="4"/>
  <c r="G90" i="4"/>
  <c r="F90" i="4"/>
  <c r="F92" i="4" s="1"/>
  <c r="E90" i="4"/>
  <c r="G11" i="4"/>
  <c r="F11" i="4"/>
  <c r="E11" i="4"/>
  <c r="A9" i="4"/>
  <c r="I4" i="4"/>
  <c r="J73" i="3"/>
  <c r="K73" i="3" s="1"/>
  <c r="H73" i="3"/>
  <c r="L72" i="3"/>
  <c r="K72" i="3"/>
  <c r="L71" i="3"/>
  <c r="K71" i="3"/>
  <c r="J71" i="3"/>
  <c r="I71" i="3"/>
  <c r="I73" i="3" s="1"/>
  <c r="H71" i="3"/>
  <c r="J11" i="3"/>
  <c r="I11" i="3"/>
  <c r="H11" i="3"/>
  <c r="A9" i="3"/>
  <c r="L4" i="3"/>
  <c r="I44" i="2"/>
  <c r="J44" i="2" s="1"/>
  <c r="G44" i="2"/>
  <c r="K43" i="2"/>
  <c r="J43" i="2"/>
  <c r="K42" i="2"/>
  <c r="J42" i="2"/>
  <c r="I42" i="2"/>
  <c r="H42" i="2"/>
  <c r="H44" i="2" s="1"/>
  <c r="G42" i="2"/>
  <c r="I11" i="2"/>
  <c r="H11" i="2"/>
  <c r="G11" i="2"/>
  <c r="C9" i="2"/>
  <c r="K4" i="2"/>
  <c r="H37" i="1"/>
  <c r="H36" i="1" s="1"/>
  <c r="G37" i="1"/>
  <c r="F37" i="1"/>
  <c r="L37" i="1" s="1"/>
  <c r="G36" i="1"/>
  <c r="K35" i="1"/>
  <c r="J35" i="1"/>
  <c r="H35" i="1"/>
  <c r="M35" i="1" s="1"/>
  <c r="G35" i="1"/>
  <c r="F35" i="1"/>
  <c r="L35" i="1" s="1"/>
  <c r="H11" i="1"/>
  <c r="G11" i="1"/>
  <c r="F11" i="1"/>
  <c r="A9" i="1"/>
  <c r="M4" i="1"/>
  <c r="I92" i="4" l="1"/>
  <c r="L73" i="3"/>
  <c r="K44" i="2"/>
  <c r="M36" i="1"/>
  <c r="M37" i="1"/>
  <c r="F36" i="1"/>
  <c r="L36" i="1" s="1"/>
</calcChain>
</file>

<file path=xl/sharedStrings.xml><?xml version="1.0" encoding="utf-8"?>
<sst xmlns="http://schemas.openxmlformats.org/spreadsheetml/2006/main" count="1090" uniqueCount="264">
  <si>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</si>
  <si>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</si>
  <si>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</si>
  <si>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</si>
  <si>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</si>
  <si>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</si>
  <si>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</si>
  <si>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</si>
  <si>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</si>
  <si>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</si>
  <si>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</si>
  <si>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</si>
  <si>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</si>
  <si>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</si>
  <si>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МО=1300510;
УБ=1122;
Дата=20140101;
Узлы=05;</t>
  </si>
  <si>
    <t>Вариант=Кезский 2014;
Табл=Доходы-план помесячно нарастающим итогом 2014 (МО);
МО=1300510;
УБ=1122;
Дата=20150101;
Узлы=05;</t>
  </si>
  <si>
    <t>Вариант=Кезский 2014;
Табл=Доходы-факт помесячно нарастающим итогом 2014 (МО);
МО=1300510;
УБ=1122;
Дата=20150101;
Узлы=05;</t>
  </si>
  <si>
    <t>Вариант=Кезский 2014;
Табл=Кассовое исполнение бюджета МО 2013;
МО=1300510;
УБ=1122;
Дата=20140101;
ВР=000;
ЦС=0000000;
Ведомства=000;
ФКР=0000;
Узлы=05;</t>
  </si>
  <si>
    <t>Вариант=Кезский 2014;
Табл=Уточненные росписи бюджета МО 2014;
МО=1300510;
УБ=1122;
Дата=20150101;
ВР=000;
ЦС=0000000;
Ведомства=000;
ФКР=0000;
Узлы=05;</t>
  </si>
  <si>
    <t>Вариант=Кезский 2014;
Табл=Кассовое исполнение бюджета МО 2014;
МО=1300510;
УБ=1122;
Дата=20150101;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</si>
  <si>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</si>
  <si>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</si>
  <si>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</si>
  <si>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</si>
  <si>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</si>
  <si>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</si>
  <si>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01.01.2014</t>
  </si>
  <si>
    <t>Гыинское*01.01.2015</t>
  </si>
  <si>
    <t>Узел Кезского района</t>
  </si>
  <si>
    <t>Вариант: Кезский 2014;
Таблица: Кассовое исполнение бюджета МО 2013;
Данные
МО=1300510
УБ=1122
Дата=20140101
ВР=000
ЦС=0000000
Ведомства=000
ФКР=0000
Узлы=05</t>
  </si>
  <si>
    <t>Вариант: Кезский 2014;
Таблица: Уточненные росписи бюджета МО 2014;
Данные
МО=1300510
УБ=1122
ВР=000
ЦС=0000000
Ведомства=000
ФКР=0000
Узлы=05</t>
  </si>
  <si>
    <t>Вариант: Кезский 2014;
Таблица: Кассовое исполнение бюджета МО 2014;
Данные
МО=1300510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</si>
  <si>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</si>
  <si>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</si>
  <si>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</si>
  <si>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</si>
  <si>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</si>
  <si>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</si>
  <si>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</si>
  <si>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</si>
  <si>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</si>
  <si>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</si>
  <si>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</si>
  <si>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</si>
  <si>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</si>
  <si>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</si>
  <si>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</si>
  <si>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</si>
  <si>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</si>
  <si>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</si>
  <si>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</si>
  <si>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</si>
  <si>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</si>
  <si>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</si>
  <si>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</si>
  <si>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</si>
  <si>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</si>
  <si>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</si>
  <si>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</si>
  <si>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</si>
  <si>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</si>
  <si>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</si>
  <si>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</si>
  <si>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</si>
  <si>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</si>
  <si>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</si>
  <si>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</si>
  <si>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</si>
  <si>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</si>
  <si>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</si>
  <si>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</si>
  <si>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</si>
  <si>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</si>
  <si>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</si>
  <si>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</si>
  <si>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</si>
  <si>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</si>
  <si>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</si>
  <si>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</si>
  <si>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</si>
  <si>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</si>
  <si>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</si>
  <si>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</si>
  <si>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</si>
  <si>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</si>
  <si>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Приложение № 2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</si>
  <si>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</si>
  <si>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</si>
  <si>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</si>
  <si>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</si>
  <si>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</si>
  <si>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</si>
  <si>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</si>
  <si>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</si>
  <si>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</si>
  <si>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</si>
  <si>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</si>
  <si>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</si>
  <si>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</si>
  <si>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</si>
  <si>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МО=1300510;
КОСГУ=000;
УБ=1122;
Дата=20140101;
ВР=000;
Ведомства=000;
Узлы=05;</t>
  </si>
  <si>
    <t>Вариант=Кезский 2014;
Табл=Уточненные росписи бюджета МО 2014;
МО=1300510;
КОСГУ=000;
УБ=1122;
Дата=20150101;
ВР=000;
Ведомства=000;
Узлы=05;</t>
  </si>
  <si>
    <t>Вариант=Кезский 2014;
Табл=Кассовое исполнение бюджета МО 2014;
МО=1300510;
КОСГУ=000;
УБ=1122;
Дата=20150101;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</si>
  <si>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</si>
  <si>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</si>
  <si>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</si>
  <si>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</si>
  <si>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</si>
  <si>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</si>
  <si>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</si>
  <si>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</si>
  <si>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</si>
  <si>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</si>
  <si>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</si>
  <si>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</si>
  <si>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</si>
  <si>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</si>
  <si>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</si>
  <si>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</si>
  <si>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</si>
  <si>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</si>
  <si>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</si>
  <si>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0113</t>
  </si>
  <si>
    <t>13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</si>
  <si>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</si>
  <si>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</si>
  <si>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</si>
  <si>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Поддержка мер по обеспечению сбалансированности бюджетов</t>
  </si>
  <si>
    <t>5170200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</si>
  <si>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</si>
  <si>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</si>
  <si>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</si>
  <si>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</si>
  <si>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</si>
  <si>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</si>
  <si>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</si>
  <si>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</si>
  <si>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</si>
  <si>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</si>
  <si>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</si>
  <si>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</si>
  <si>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</si>
  <si>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Субсидии на обеспечение первичных мер пожарной безопасности в границах населенных пунктов</t>
  </si>
  <si>
    <t>9900430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</si>
  <si>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</si>
  <si>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</si>
  <si>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</si>
  <si>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</si>
  <si>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</si>
  <si>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</si>
  <si>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</si>
  <si>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0500</t>
  </si>
  <si>
    <t>05</t>
  </si>
  <si>
    <t>Жилищно-коммунальное хозяйство</t>
  </si>
  <si>
    <t>0503</t>
  </si>
  <si>
    <t>Благоустройство</t>
  </si>
  <si>
    <t>Организация благоустройства территорий сельских поселений</t>
  </si>
  <si>
    <t>2230429</t>
  </si>
  <si>
    <t>Уличное освещение</t>
  </si>
  <si>
    <t>6000100</t>
  </si>
  <si>
    <t>Прочие мероприятия по благоустройству городских округов и поселений</t>
  </si>
  <si>
    <t>6000500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</si>
  <si>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</si>
  <si>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</si>
  <si>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</si>
  <si>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</si>
  <si>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</si>
  <si>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</si>
  <si>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</si>
  <si>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</si>
  <si>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</si>
  <si>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</si>
  <si>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</si>
  <si>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</si>
  <si>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</si>
  <si>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</si>
  <si>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</si>
  <si>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</si>
  <si>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</si>
  <si>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МО=1300510;
КОСГУ=000;
УБ=1122;
Дата=20140101;
Узлы=05;</t>
  </si>
  <si>
    <t>Вариант=Кезский 2014;
Табл=Уточненные росписи бюджета МО 2014;
МО=1300510;
КОСГУ=000;
УБ=1122;
Дата=20150101;
Узлы=05;</t>
  </si>
  <si>
    <t>Вариант=Кезский 2014;
Табл=Кассовое исполнение бюджета МО 2014;
МО=1300510;
КОСГУ=000;
УБ=1122;
Дата=20150101;
Узлы=05;</t>
  </si>
  <si>
    <t>Код Ведомства</t>
  </si>
  <si>
    <t>Код ВР</t>
  </si>
  <si>
    <t>Все администраторы</t>
  </si>
  <si>
    <t>Администрация муниципального образования «Гыинское»</t>
  </si>
  <si>
    <t>450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</si>
  <si>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</si>
  <si>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</si>
  <si>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</si>
  <si>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</si>
  <si>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</si>
  <si>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</si>
  <si>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</si>
  <si>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</si>
  <si>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</si>
  <si>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</si>
  <si>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</t>
  </si>
  <si>
    <t>852</t>
  </si>
  <si>
    <t>Уплата налога на имущество организаций и земельного налога</t>
  </si>
  <si>
    <t>851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</si>
  <si>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</si>
  <si>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</si>
  <si>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>Дотации</t>
  </si>
  <si>
    <t>5170000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</si>
  <si>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 местного самоуправления либо должностных лиц этих органов, а также в результате деятельности казённых учреждений</t>
  </si>
  <si>
    <t>831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</si>
  <si>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</si>
  <si>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</si>
  <si>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Дорожное хозяйство</t>
  </si>
  <si>
    <t>3150000</t>
  </si>
  <si>
    <t>Поддержка дорожного хозяйства</t>
  </si>
  <si>
    <t>3150200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</si>
  <si>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</si>
  <si>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</si>
  <si>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</si>
  <si>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</si>
  <si>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</si>
  <si>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</si>
  <si>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</si>
  <si>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</si>
  <si>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</si>
  <si>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</si>
  <si>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</si>
  <si>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</si>
  <si>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МО=1300510;
КОСГУ=000;
УБ=1122;
Дата=20140101;
Ведомства=000;
Узлы=05;</t>
  </si>
  <si>
    <t>Вариант=Кезский 2014;
Табл=Уточненные росписи бюджета МО 2014;
МО=1300510;
КОСГУ=000;
УБ=1122;
Дата=20150101;
Ведомства=000;
Узлы=05;</t>
  </si>
  <si>
    <t>Вариант=Кезский 2014;
Табл=Кассовое исполнение бюджета МО 2014;
МО=1300510;
КОСГУ=000;
УБ=1122;
Дата=20150101;
Ведомства=000;
Узлы=05;</t>
  </si>
  <si>
    <t>2650422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</si>
  <si>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</si>
  <si>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</si>
  <si>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</si>
  <si>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</si>
  <si>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Исполнение судебных актов, актов иных уполномоченных государственных органов</t>
  </si>
  <si>
    <t>0920358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</si>
  <si>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</si>
  <si>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</si>
  <si>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</si>
  <si>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</si>
  <si>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5210116</t>
  </si>
  <si>
    <t>Субсидии на благоустройство городских и сельских поселений</t>
  </si>
  <si>
    <t>5210102</t>
  </si>
  <si>
    <t>Приложение  №3</t>
  </si>
  <si>
    <t>МО "Гыинское"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</si>
  <si>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</si>
  <si>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</si>
  <si>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</si>
  <si>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</si>
  <si>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</si>
  <si>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</si>
  <si>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</si>
  <si>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</si>
  <si>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</si>
  <si>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</si>
  <si>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</si>
  <si>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</si>
  <si>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01 05 02 0110  0000 510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</si>
  <si>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</si>
  <si>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</si>
  <si>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</si>
  <si>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Отчет об исполнении бюджета по источникам финансирования дефицита бюджета муниципального образования "Гыинское" за 2014 год</t>
  </si>
  <si>
    <t>Приложение № 8</t>
  </si>
  <si>
    <t>Приложение № 10</t>
  </si>
  <si>
    <t>от 06 марта 2015 г. №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</si>
</sst>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0" fontId="20" fillId="0" borderId="5" xfId="0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BreakPreview" topLeftCell="A2" zoomScaleNormal="100" zoomScaleSheetLayoutView="100" workbookViewId="0">
      <selection activeCell="M6" sqref="M6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7109375" customWidth="1"/>
    <col min="6" max="6" width="14" hidden="1" customWidth="1"/>
    <col min="7" max="7" width="14" customWidth="1"/>
    <col min="8" max="8" width="14" style="41" customWidth="1"/>
    <col min="9" max="11" width="14" style="41" hidden="1" customWidth="1"/>
    <col min="12" max="12" width="0.140625" style="4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"Гыинское"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 06 марта "&amp;VALUE(RIGHT(G13,4))&amp;" года  № 125"</f>
        <v>от 06 марта 2015 года  № 125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2" t="s">
        <v>2</v>
      </c>
      <c r="B7" s="152"/>
      <c r="C7" s="152"/>
      <c r="D7" s="152"/>
      <c r="E7" s="152"/>
      <c r="F7" s="152"/>
      <c r="G7" s="152"/>
      <c r="H7" s="152"/>
      <c r="I7" s="11"/>
      <c r="J7" s="11"/>
      <c r="K7" s="11"/>
      <c r="L7" s="12"/>
      <c r="M7" s="11"/>
    </row>
    <row r="8" spans="1:13" ht="16.5" customHeight="1" x14ac:dyDescent="0.25">
      <c r="A8" s="152" t="s">
        <v>3</v>
      </c>
      <c r="B8" s="152"/>
      <c r="C8" s="152"/>
      <c r="D8" s="152"/>
      <c r="E8" s="152"/>
      <c r="F8" s="152"/>
      <c r="G8" s="152"/>
      <c r="H8" s="152"/>
      <c r="I8" s="11"/>
      <c r="J8" s="11"/>
      <c r="K8" s="11"/>
      <c r="L8" s="12"/>
      <c r="M8" s="11"/>
    </row>
    <row r="9" spans="1:13" ht="16.5" customHeight="1" x14ac:dyDescent="0.25">
      <c r="A9" s="152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"Гыинское"   за 2014 год</v>
      </c>
      <c r="B9" s="152"/>
      <c r="C9" s="152"/>
      <c r="D9" s="152"/>
      <c r="E9" s="152"/>
      <c r="F9" s="152"/>
      <c r="G9" s="152"/>
      <c r="H9" s="152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01.01.2014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19" t="str">
        <f>CONCATENATE("Исполнение на ",RIGHT(G13,10))</f>
        <v>Исполнение на 01.01.2015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1447.25</v>
      </c>
      <c r="G14" s="33">
        <v>1611.8</v>
      </c>
      <c r="H14" s="33">
        <v>1537.58</v>
      </c>
      <c r="I14" s="33">
        <v>1441.93</v>
      </c>
      <c r="J14" s="33">
        <v>1618.12</v>
      </c>
      <c r="K14" s="33">
        <v>1526.03</v>
      </c>
      <c r="L14" s="34">
        <v>106.2</v>
      </c>
      <c r="M14" s="34">
        <v>95.4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489.61</v>
      </c>
      <c r="G15" s="33">
        <v>567</v>
      </c>
      <c r="H15" s="33">
        <v>559.89</v>
      </c>
      <c r="I15" s="33">
        <v>1441.93</v>
      </c>
      <c r="J15" s="33">
        <v>1618.12</v>
      </c>
      <c r="K15" s="33">
        <v>1526.03</v>
      </c>
      <c r="L15" s="34">
        <v>114.4</v>
      </c>
      <c r="M15" s="34">
        <v>98.7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238.9</v>
      </c>
      <c r="G16" s="33">
        <v>264</v>
      </c>
      <c r="H16" s="33">
        <v>263.75</v>
      </c>
      <c r="I16" s="33">
        <v>1441.93</v>
      </c>
      <c r="J16" s="33">
        <v>1618.12</v>
      </c>
      <c r="K16" s="33">
        <v>1526.03</v>
      </c>
      <c r="L16" s="34">
        <v>110.4</v>
      </c>
      <c r="M16" s="34">
        <v>99.9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238.9</v>
      </c>
      <c r="G17" s="37">
        <v>264</v>
      </c>
      <c r="H17" s="37">
        <v>263.64999999999998</v>
      </c>
      <c r="I17" s="37"/>
      <c r="J17" s="37"/>
      <c r="K17" s="37"/>
      <c r="L17" s="6">
        <v>110.4</v>
      </c>
      <c r="M17" s="6">
        <v>99.9</v>
      </c>
    </row>
    <row r="18" spans="1:13" ht="36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6" t="s">
        <v>46</v>
      </c>
      <c r="F18" s="37"/>
      <c r="G18" s="37"/>
      <c r="H18" s="37">
        <v>0.1</v>
      </c>
      <c r="I18" s="37"/>
      <c r="J18" s="37"/>
      <c r="K18" s="37"/>
      <c r="L18" s="6"/>
      <c r="M18" s="6"/>
    </row>
    <row r="19" spans="1:13" s="35" customFormat="1" ht="14.25" x14ac:dyDescent="0.2">
      <c r="A19" s="29" t="s">
        <v>47</v>
      </c>
      <c r="B19" s="30" t="s">
        <v>34</v>
      </c>
      <c r="C19" s="30" t="s">
        <v>35</v>
      </c>
      <c r="D19" s="31" t="s">
        <v>36</v>
      </c>
      <c r="E19" s="32" t="s">
        <v>48</v>
      </c>
      <c r="F19" s="33"/>
      <c r="G19" s="33">
        <v>53</v>
      </c>
      <c r="H19" s="33">
        <v>53.09</v>
      </c>
      <c r="I19" s="33">
        <v>1441.93</v>
      </c>
      <c r="J19" s="33">
        <v>1618.12</v>
      </c>
      <c r="K19" s="33">
        <v>1526.03</v>
      </c>
      <c r="L19" s="34"/>
      <c r="M19" s="34">
        <v>100.2</v>
      </c>
    </row>
    <row r="20" spans="1:13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6" t="s">
        <v>50</v>
      </c>
      <c r="F20" s="37"/>
      <c r="G20" s="37">
        <v>53</v>
      </c>
      <c r="H20" s="37">
        <v>53.09</v>
      </c>
      <c r="I20" s="37"/>
      <c r="J20" s="37"/>
      <c r="K20" s="37"/>
      <c r="L20" s="6"/>
      <c r="M20" s="6">
        <v>100.2</v>
      </c>
    </row>
    <row r="21" spans="1:13" s="35" customFormat="1" ht="14.25" x14ac:dyDescent="0.2">
      <c r="A21" s="29" t="s">
        <v>51</v>
      </c>
      <c r="B21" s="30" t="s">
        <v>34</v>
      </c>
      <c r="C21" s="30" t="s">
        <v>35</v>
      </c>
      <c r="D21" s="31" t="s">
        <v>36</v>
      </c>
      <c r="E21" s="32" t="s">
        <v>52</v>
      </c>
      <c r="F21" s="33">
        <v>241.22</v>
      </c>
      <c r="G21" s="33">
        <v>242</v>
      </c>
      <c r="H21" s="33">
        <v>236.57</v>
      </c>
      <c r="I21" s="33">
        <v>1441.93</v>
      </c>
      <c r="J21" s="33">
        <v>1618.12</v>
      </c>
      <c r="K21" s="33">
        <v>1526.03</v>
      </c>
      <c r="L21" s="34">
        <v>98.1</v>
      </c>
      <c r="M21" s="34">
        <v>97.8</v>
      </c>
    </row>
    <row r="22" spans="1:13" ht="36.75" x14ac:dyDescent="0.25">
      <c r="A22" s="1" t="s">
        <v>53</v>
      </c>
      <c r="B22" s="2" t="s">
        <v>54</v>
      </c>
      <c r="C22" s="2" t="s">
        <v>35</v>
      </c>
      <c r="D22" s="3" t="s">
        <v>43</v>
      </c>
      <c r="E22" s="36" t="s">
        <v>55</v>
      </c>
      <c r="F22" s="37">
        <v>106.92</v>
      </c>
      <c r="G22" s="37">
        <v>98</v>
      </c>
      <c r="H22" s="37">
        <v>92.76</v>
      </c>
      <c r="I22" s="37"/>
      <c r="J22" s="37"/>
      <c r="K22" s="37"/>
      <c r="L22" s="6">
        <v>86.8</v>
      </c>
      <c r="M22" s="6">
        <v>94.7</v>
      </c>
    </row>
    <row r="23" spans="1:13" ht="48.75" x14ac:dyDescent="0.25">
      <c r="A23" s="1" t="s">
        <v>56</v>
      </c>
      <c r="B23" s="2" t="s">
        <v>54</v>
      </c>
      <c r="C23" s="2" t="s">
        <v>35</v>
      </c>
      <c r="D23" s="3" t="s">
        <v>43</v>
      </c>
      <c r="E23" s="36" t="s">
        <v>57</v>
      </c>
      <c r="F23" s="37">
        <v>133.32</v>
      </c>
      <c r="G23" s="37">
        <v>144</v>
      </c>
      <c r="H23" s="37">
        <v>143.81</v>
      </c>
      <c r="I23" s="37"/>
      <c r="J23" s="37"/>
      <c r="K23" s="37"/>
      <c r="L23" s="6">
        <v>107.9</v>
      </c>
      <c r="M23" s="6">
        <v>99.9</v>
      </c>
    </row>
    <row r="24" spans="1:13" ht="48.75" x14ac:dyDescent="0.25">
      <c r="A24" s="1" t="s">
        <v>58</v>
      </c>
      <c r="B24" s="2" t="s">
        <v>54</v>
      </c>
      <c r="C24" s="2" t="s">
        <v>35</v>
      </c>
      <c r="D24" s="3" t="s">
        <v>43</v>
      </c>
      <c r="E24" s="36" t="s">
        <v>59</v>
      </c>
      <c r="F24" s="37">
        <v>0.98</v>
      </c>
      <c r="G24" s="37"/>
      <c r="H24" s="37"/>
      <c r="I24" s="37"/>
      <c r="J24" s="37"/>
      <c r="K24" s="37"/>
      <c r="L24" s="6">
        <v>0</v>
      </c>
      <c r="M24" s="6"/>
    </row>
    <row r="25" spans="1:13" s="35" customFormat="1" ht="36" x14ac:dyDescent="0.2">
      <c r="A25" s="29" t="s">
        <v>60</v>
      </c>
      <c r="B25" s="30" t="s">
        <v>34</v>
      </c>
      <c r="C25" s="30" t="s">
        <v>35</v>
      </c>
      <c r="D25" s="31" t="s">
        <v>36</v>
      </c>
      <c r="E25" s="32" t="s">
        <v>61</v>
      </c>
      <c r="F25" s="33">
        <v>0</v>
      </c>
      <c r="G25" s="33"/>
      <c r="H25" s="33"/>
      <c r="I25" s="33">
        <v>1441.93</v>
      </c>
      <c r="J25" s="33">
        <v>1618.12</v>
      </c>
      <c r="K25" s="33">
        <v>1526.03</v>
      </c>
      <c r="L25" s="34"/>
      <c r="M25" s="34"/>
    </row>
    <row r="26" spans="1:13" ht="24.75" x14ac:dyDescent="0.25">
      <c r="A26" s="1" t="s">
        <v>62</v>
      </c>
      <c r="B26" s="2" t="s">
        <v>54</v>
      </c>
      <c r="C26" s="2" t="s">
        <v>35</v>
      </c>
      <c r="D26" s="3" t="s">
        <v>43</v>
      </c>
      <c r="E26" s="36" t="s">
        <v>63</v>
      </c>
      <c r="F26" s="37">
        <v>0</v>
      </c>
      <c r="G26" s="37"/>
      <c r="H26" s="37"/>
      <c r="I26" s="37"/>
      <c r="J26" s="37"/>
      <c r="K26" s="37"/>
      <c r="L26" s="6"/>
      <c r="M26" s="6"/>
    </row>
    <row r="27" spans="1:13" s="35" customFormat="1" ht="36" x14ac:dyDescent="0.2">
      <c r="A27" s="29" t="s">
        <v>64</v>
      </c>
      <c r="B27" s="30" t="s">
        <v>34</v>
      </c>
      <c r="C27" s="30" t="s">
        <v>35</v>
      </c>
      <c r="D27" s="31" t="s">
        <v>36</v>
      </c>
      <c r="E27" s="32" t="s">
        <v>65</v>
      </c>
      <c r="F27" s="33">
        <v>9.49</v>
      </c>
      <c r="G27" s="33">
        <v>8</v>
      </c>
      <c r="H27" s="33">
        <v>6.48</v>
      </c>
      <c r="I27" s="33">
        <v>1441.93</v>
      </c>
      <c r="J27" s="33">
        <v>1618.12</v>
      </c>
      <c r="K27" s="33">
        <v>1526.03</v>
      </c>
      <c r="L27" s="34">
        <v>68.3</v>
      </c>
      <c r="M27" s="34">
        <v>81</v>
      </c>
    </row>
    <row r="28" spans="1:13" ht="60.75" x14ac:dyDescent="0.25">
      <c r="A28" s="1" t="s">
        <v>66</v>
      </c>
      <c r="B28" s="2" t="s">
        <v>54</v>
      </c>
      <c r="C28" s="2" t="s">
        <v>35</v>
      </c>
      <c r="D28" s="3" t="s">
        <v>67</v>
      </c>
      <c r="E28" s="36" t="s">
        <v>68</v>
      </c>
      <c r="F28" s="37">
        <v>9.49</v>
      </c>
      <c r="G28" s="37">
        <v>8</v>
      </c>
      <c r="H28" s="37">
        <v>6.48</v>
      </c>
      <c r="I28" s="37"/>
      <c r="J28" s="37"/>
      <c r="K28" s="37"/>
      <c r="L28" s="6">
        <v>68.3</v>
      </c>
      <c r="M28" s="6">
        <v>81</v>
      </c>
    </row>
    <row r="29" spans="1:13" s="35" customFormat="1" ht="14.25" x14ac:dyDescent="0.2">
      <c r="A29" s="29" t="s">
        <v>69</v>
      </c>
      <c r="B29" s="30" t="s">
        <v>34</v>
      </c>
      <c r="C29" s="30" t="s">
        <v>35</v>
      </c>
      <c r="D29" s="31" t="s">
        <v>36</v>
      </c>
      <c r="E29" s="32" t="s">
        <v>70</v>
      </c>
      <c r="F29" s="33">
        <v>957.64</v>
      </c>
      <c r="G29" s="33">
        <v>1044.8</v>
      </c>
      <c r="H29" s="33">
        <v>977.69</v>
      </c>
      <c r="I29" s="33">
        <v>1441.93</v>
      </c>
      <c r="J29" s="33">
        <v>1618.12</v>
      </c>
      <c r="K29" s="33">
        <v>1526.03</v>
      </c>
      <c r="L29" s="34">
        <v>102.1</v>
      </c>
      <c r="M29" s="34">
        <v>93.6</v>
      </c>
    </row>
    <row r="30" spans="1:13" s="35" customFormat="1" ht="24" x14ac:dyDescent="0.2">
      <c r="A30" s="29" t="s">
        <v>71</v>
      </c>
      <c r="B30" s="30" t="s">
        <v>34</v>
      </c>
      <c r="C30" s="30" t="s">
        <v>35</v>
      </c>
      <c r="D30" s="31" t="s">
        <v>36</v>
      </c>
      <c r="E30" s="32" t="s">
        <v>72</v>
      </c>
      <c r="F30" s="33">
        <v>957.64</v>
      </c>
      <c r="G30" s="33">
        <v>1044.8</v>
      </c>
      <c r="H30" s="33">
        <v>977.69</v>
      </c>
      <c r="I30" s="33">
        <v>1441.93</v>
      </c>
      <c r="J30" s="33">
        <v>1618.12</v>
      </c>
      <c r="K30" s="33">
        <v>1526.03</v>
      </c>
      <c r="L30" s="34">
        <v>102.1</v>
      </c>
      <c r="M30" s="34">
        <v>93.6</v>
      </c>
    </row>
    <row r="31" spans="1:13" ht="24.75" x14ac:dyDescent="0.25">
      <c r="A31" s="1" t="s">
        <v>73</v>
      </c>
      <c r="B31" s="2" t="s">
        <v>54</v>
      </c>
      <c r="C31" s="2" t="s">
        <v>35</v>
      </c>
      <c r="D31" s="3" t="s">
        <v>74</v>
      </c>
      <c r="E31" s="36" t="s">
        <v>75</v>
      </c>
      <c r="F31" s="37">
        <v>552</v>
      </c>
      <c r="G31" s="37">
        <v>797.6</v>
      </c>
      <c r="H31" s="37">
        <v>739.9</v>
      </c>
      <c r="I31" s="37"/>
      <c r="J31" s="37"/>
      <c r="K31" s="37"/>
      <c r="L31" s="6">
        <v>134</v>
      </c>
      <c r="M31" s="6">
        <v>92.8</v>
      </c>
    </row>
    <row r="32" spans="1:13" ht="24.75" x14ac:dyDescent="0.25">
      <c r="A32" s="1" t="s">
        <v>76</v>
      </c>
      <c r="B32" s="2" t="s">
        <v>54</v>
      </c>
      <c r="C32" s="2" t="s">
        <v>35</v>
      </c>
      <c r="D32" s="3" t="s">
        <v>74</v>
      </c>
      <c r="E32" s="36" t="s">
        <v>77</v>
      </c>
      <c r="F32" s="37">
        <v>254</v>
      </c>
      <c r="G32" s="37">
        <v>80</v>
      </c>
      <c r="H32" s="37">
        <v>80</v>
      </c>
      <c r="I32" s="37"/>
      <c r="J32" s="37"/>
      <c r="K32" s="37"/>
      <c r="L32" s="6">
        <v>31.5</v>
      </c>
      <c r="M32" s="6">
        <v>100</v>
      </c>
    </row>
    <row r="33" spans="1:13" x14ac:dyDescent="0.25">
      <c r="A33" s="1" t="s">
        <v>78</v>
      </c>
      <c r="B33" s="2" t="s">
        <v>54</v>
      </c>
      <c r="C33" s="2" t="s">
        <v>35</v>
      </c>
      <c r="D33" s="3" t="s">
        <v>74</v>
      </c>
      <c r="E33" s="36" t="s">
        <v>79</v>
      </c>
      <c r="F33" s="37">
        <v>107.3</v>
      </c>
      <c r="G33" s="37">
        <v>112.2</v>
      </c>
      <c r="H33" s="37">
        <v>112.2</v>
      </c>
      <c r="I33" s="37"/>
      <c r="J33" s="37"/>
      <c r="K33" s="37"/>
      <c r="L33" s="6">
        <v>104.6</v>
      </c>
      <c r="M33" s="6">
        <v>100</v>
      </c>
    </row>
    <row r="34" spans="1:13" ht="36.75" x14ac:dyDescent="0.25">
      <c r="A34" s="1" t="s">
        <v>80</v>
      </c>
      <c r="B34" s="2" t="s">
        <v>54</v>
      </c>
      <c r="C34" s="2" t="s">
        <v>35</v>
      </c>
      <c r="D34" s="3" t="s">
        <v>74</v>
      </c>
      <c r="E34" s="36" t="s">
        <v>81</v>
      </c>
      <c r="F34" s="37">
        <v>44.34</v>
      </c>
      <c r="G34" s="37">
        <v>55</v>
      </c>
      <c r="H34" s="37">
        <v>45.59</v>
      </c>
      <c r="I34" s="37"/>
      <c r="J34" s="37"/>
      <c r="K34" s="37"/>
      <c r="L34" s="6">
        <v>102.8</v>
      </c>
      <c r="M34" s="6">
        <v>82.9</v>
      </c>
    </row>
    <row r="35" spans="1:13" ht="15.75" x14ac:dyDescent="0.25">
      <c r="A35" s="38"/>
      <c r="B35" s="38"/>
      <c r="C35" s="38"/>
      <c r="D35" s="38"/>
      <c r="E35" s="39" t="s">
        <v>82</v>
      </c>
      <c r="F35" s="40">
        <f>F14</f>
        <v>1447.25</v>
      </c>
      <c r="G35" s="40">
        <f>G14</f>
        <v>1611.8</v>
      </c>
      <c r="H35" s="40">
        <f>H14</f>
        <v>1537.58</v>
      </c>
      <c r="I35" s="40"/>
      <c r="J35" s="40">
        <f>J14</f>
        <v>1618.12</v>
      </c>
      <c r="K35" s="40">
        <f>K14</f>
        <v>1526.03</v>
      </c>
      <c r="L35" s="40">
        <f>IF(F35&lt;&gt;0,IF(F35&lt;&gt;0,ROUND(H35*100/F35,1),""),"")</f>
        <v>106.2</v>
      </c>
      <c r="M35" s="40">
        <f>IF(G35&lt;&gt;0,IF(H35&lt;&gt;0,ROUND(H35*100/G35,1),""),"")</f>
        <v>95.4</v>
      </c>
    </row>
    <row r="36" spans="1:13" ht="15.75" x14ac:dyDescent="0.25">
      <c r="A36" s="38"/>
      <c r="B36" s="38"/>
      <c r="C36" s="38"/>
      <c r="D36" s="38"/>
      <c r="E36" s="39" t="s">
        <v>83</v>
      </c>
      <c r="F36" s="40">
        <f>F37-F35</f>
        <v>-5.3199999999999363</v>
      </c>
      <c r="G36" s="40">
        <f>G37-G35</f>
        <v>6.3199999999999363</v>
      </c>
      <c r="H36" s="40">
        <f>H37-H35</f>
        <v>-11.549999999999955</v>
      </c>
      <c r="I36" s="40"/>
      <c r="J36" s="40"/>
      <c r="K36" s="40"/>
      <c r="L36" s="40">
        <f>IF(F36&lt;&gt;0,ROUND(H36*100/F36,1),"")</f>
        <v>217.1</v>
      </c>
      <c r="M36" s="40">
        <f>IF(G36&lt;&gt;0,ROUND(H36*100/G36,1),"")</f>
        <v>-182.8</v>
      </c>
    </row>
    <row r="37" spans="1:13" ht="15.75" x14ac:dyDescent="0.25">
      <c r="A37" s="38"/>
      <c r="B37" s="38"/>
      <c r="C37" s="38"/>
      <c r="D37" s="38"/>
      <c r="E37" s="39" t="s">
        <v>84</v>
      </c>
      <c r="F37" s="40">
        <f>I14</f>
        <v>1441.93</v>
      </c>
      <c r="G37" s="40">
        <f>J14</f>
        <v>1618.12</v>
      </c>
      <c r="H37" s="40">
        <f>K14</f>
        <v>1526.03</v>
      </c>
      <c r="I37" s="40"/>
      <c r="J37" s="40"/>
      <c r="K37" s="40"/>
      <c r="L37" s="40">
        <f>IF(F37&lt;&gt;0,ROUND(H37*100/F37,1),"")</f>
        <v>105.8</v>
      </c>
      <c r="M37" s="40">
        <f>IF(G37&lt;&gt;0,ROUND(H37*100/G37,1),"")</f>
        <v>94.3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BreakPreview" topLeftCell="B2" zoomScaleNormal="100" zoomScaleSheetLayoutView="100" workbookViewId="0">
      <selection activeCell="K6" sqref="K6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.140625" style="49" customWidth="1"/>
    <col min="6" max="6" width="0" style="49" hidden="1" customWidth="1"/>
    <col min="7" max="7" width="9" style="41" hidden="1" customWidth="1"/>
    <col min="8" max="9" width="9" style="41" customWidth="1"/>
    <col min="10" max="10" width="9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85</v>
      </c>
    </row>
    <row r="3" spans="1:12" x14ac:dyDescent="0.25">
      <c r="E3" s="53"/>
      <c r="F3" s="53"/>
      <c r="H3" s="53"/>
      <c r="I3" s="53"/>
      <c r="K3" s="53" t="s">
        <v>86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"Гыинское" </v>
      </c>
    </row>
    <row r="5" spans="1:12" x14ac:dyDescent="0.25">
      <c r="E5" s="15"/>
      <c r="F5" s="15"/>
      <c r="H5" s="15"/>
      <c r="I5" s="15"/>
      <c r="K5" s="15" t="str">
        <f>"от 06 марта "&amp;VALUE(RIGHT(H13,4))&amp;" года  № 125"</f>
        <v>от 06 марта 2015 года  № 125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3" t="s">
        <v>2</v>
      </c>
      <c r="F7" s="153"/>
      <c r="G7" s="153"/>
      <c r="H7" s="153"/>
      <c r="I7" s="153"/>
      <c r="J7" s="153"/>
      <c r="K7" s="153"/>
    </row>
    <row r="8" spans="1:12" ht="15.75" x14ac:dyDescent="0.25">
      <c r="B8" s="153" t="s">
        <v>87</v>
      </c>
      <c r="C8" s="153"/>
      <c r="D8" s="153"/>
      <c r="E8" s="153"/>
      <c r="F8" s="153"/>
      <c r="G8" s="153"/>
      <c r="H8" s="153"/>
      <c r="I8" s="153"/>
      <c r="J8" s="153"/>
      <c r="K8" s="153"/>
    </row>
    <row r="9" spans="1:12" ht="15.75" customHeight="1" x14ac:dyDescent="0.25">
      <c r="B9" s="55"/>
      <c r="C9" s="154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"Гыинское"   за 2014 год</v>
      </c>
      <c r="D9" s="154"/>
      <c r="E9" s="154"/>
      <c r="F9" s="154"/>
      <c r="G9" s="154"/>
      <c r="H9" s="154"/>
      <c r="I9" s="154"/>
      <c r="J9" s="154"/>
      <c r="K9" s="154"/>
    </row>
    <row r="10" spans="1:12" x14ac:dyDescent="0.25">
      <c r="G10" s="56"/>
      <c r="I10" s="56"/>
      <c r="J10" s="56"/>
      <c r="K10" s="56" t="s">
        <v>88</v>
      </c>
    </row>
    <row r="11" spans="1:12" s="48" customFormat="1" ht="83.25" customHeight="1" x14ac:dyDescent="0.25">
      <c r="A11" s="42"/>
      <c r="B11" s="57" t="s">
        <v>89</v>
      </c>
      <c r="C11" s="57" t="s">
        <v>90</v>
      </c>
      <c r="D11" s="58" t="s">
        <v>91</v>
      </c>
      <c r="E11" s="58"/>
      <c r="F11" s="59"/>
      <c r="G11" s="60" t="str">
        <f>CONCATENATE("Исполнение на ",RIGHT(G13,10))</f>
        <v>Исполнение на 01.01.2014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0" t="str">
        <f>CONCATENATE("Исполнение на ",RIGHT(H13,10))</f>
        <v>Исполнение на 01.01.2015</v>
      </c>
      <c r="J11" s="61" t="s">
        <v>92</v>
      </c>
      <c r="K11" s="61" t="s">
        <v>93</v>
      </c>
      <c r="L11" s="41"/>
    </row>
    <row r="12" spans="1:12" s="65" customFormat="1" ht="45.75" hidden="1" customHeight="1" x14ac:dyDescent="0.25">
      <c r="A12" s="62" t="s">
        <v>94</v>
      </c>
      <c r="B12" s="62" t="s">
        <v>95</v>
      </c>
      <c r="C12" s="62" t="s">
        <v>96</v>
      </c>
      <c r="D12" s="63" t="s">
        <v>97</v>
      </c>
      <c r="E12" s="62" t="s">
        <v>98</v>
      </c>
      <c r="F12" s="62" t="s">
        <v>99</v>
      </c>
      <c r="G12" s="64" t="s">
        <v>100</v>
      </c>
      <c r="H12" s="64" t="s">
        <v>101</v>
      </c>
      <c r="I12" s="64" t="s">
        <v>102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103</v>
      </c>
      <c r="B13" s="66" t="s">
        <v>89</v>
      </c>
      <c r="C13" s="66" t="s">
        <v>90</v>
      </c>
      <c r="D13" s="67" t="s">
        <v>104</v>
      </c>
      <c r="E13" s="66" t="s">
        <v>91</v>
      </c>
      <c r="F13" s="66" t="s">
        <v>105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104</v>
      </c>
      <c r="B14" s="71" t="s">
        <v>104</v>
      </c>
      <c r="C14" s="71" t="s">
        <v>104</v>
      </c>
      <c r="D14" s="72"/>
      <c r="E14" s="73" t="s">
        <v>106</v>
      </c>
      <c r="F14" s="74" t="s">
        <v>104</v>
      </c>
      <c r="G14" s="75">
        <v>1441.93</v>
      </c>
      <c r="H14" s="75">
        <v>1618.12</v>
      </c>
      <c r="I14" s="75">
        <v>1526.03</v>
      </c>
      <c r="J14" s="76">
        <v>105.8</v>
      </c>
      <c r="K14" s="76">
        <v>94.3</v>
      </c>
    </row>
    <row r="15" spans="1:12" s="69" customFormat="1" ht="14.25" x14ac:dyDescent="0.2">
      <c r="A15" s="66" t="s">
        <v>107</v>
      </c>
      <c r="B15" s="71" t="s">
        <v>42</v>
      </c>
      <c r="C15" s="71"/>
      <c r="D15" s="72"/>
      <c r="E15" s="78" t="s">
        <v>108</v>
      </c>
      <c r="F15" s="74" t="s">
        <v>104</v>
      </c>
      <c r="G15" s="75">
        <v>949.23</v>
      </c>
      <c r="H15" s="75">
        <v>1071.27</v>
      </c>
      <c r="I15" s="75">
        <v>1024.28</v>
      </c>
      <c r="J15" s="76">
        <v>107.9</v>
      </c>
      <c r="K15" s="76">
        <v>95.6</v>
      </c>
    </row>
    <row r="16" spans="1:12" s="48" customFormat="1" ht="24.75" x14ac:dyDescent="0.25">
      <c r="A16" s="42" t="s">
        <v>109</v>
      </c>
      <c r="B16" s="43" t="s">
        <v>42</v>
      </c>
      <c r="C16" s="43" t="s">
        <v>110</v>
      </c>
      <c r="D16" s="44"/>
      <c r="E16" s="45" t="s">
        <v>111</v>
      </c>
      <c r="F16" s="46" t="s">
        <v>104</v>
      </c>
      <c r="G16" s="79">
        <v>449.59</v>
      </c>
      <c r="H16" s="79">
        <v>460.1</v>
      </c>
      <c r="I16" s="79">
        <v>459.96</v>
      </c>
      <c r="J16" s="47">
        <v>102.3</v>
      </c>
      <c r="K16" s="47">
        <v>100</v>
      </c>
    </row>
    <row r="17" spans="1:11" s="65" customFormat="1" ht="30" x14ac:dyDescent="0.25">
      <c r="A17" s="62" t="s">
        <v>109</v>
      </c>
      <c r="B17" s="80"/>
      <c r="C17" s="80"/>
      <c r="D17" s="81" t="s">
        <v>112</v>
      </c>
      <c r="E17" s="82" t="s">
        <v>113</v>
      </c>
      <c r="F17" s="83" t="s">
        <v>114</v>
      </c>
      <c r="G17" s="84">
        <v>367.59</v>
      </c>
      <c r="H17" s="84">
        <v>460.1</v>
      </c>
      <c r="I17" s="84">
        <v>459.96</v>
      </c>
      <c r="J17" s="85">
        <v>125.1</v>
      </c>
      <c r="K17" s="85">
        <v>100</v>
      </c>
    </row>
    <row r="18" spans="1:11" s="48" customFormat="1" ht="36.75" x14ac:dyDescent="0.25">
      <c r="A18" s="42" t="s">
        <v>115</v>
      </c>
      <c r="B18" s="43" t="s">
        <v>42</v>
      </c>
      <c r="C18" s="43" t="s">
        <v>116</v>
      </c>
      <c r="D18" s="44"/>
      <c r="E18" s="45" t="s">
        <v>117</v>
      </c>
      <c r="F18" s="46" t="s">
        <v>104</v>
      </c>
      <c r="G18" s="79">
        <v>459.64</v>
      </c>
      <c r="H18" s="79">
        <v>501.17</v>
      </c>
      <c r="I18" s="79">
        <v>484.32</v>
      </c>
      <c r="J18" s="47">
        <v>105.4</v>
      </c>
      <c r="K18" s="47">
        <v>96.6</v>
      </c>
    </row>
    <row r="19" spans="1:11" s="48" customFormat="1" ht="24.75" x14ac:dyDescent="0.25">
      <c r="A19" s="42" t="s">
        <v>115</v>
      </c>
      <c r="B19" s="43"/>
      <c r="C19" s="43"/>
      <c r="D19" s="44" t="s">
        <v>112</v>
      </c>
      <c r="E19" s="45" t="s">
        <v>118</v>
      </c>
      <c r="F19" s="46" t="s">
        <v>119</v>
      </c>
      <c r="G19" s="79">
        <v>382.62</v>
      </c>
      <c r="H19" s="79">
        <v>497.97</v>
      </c>
      <c r="I19" s="79">
        <v>481.12</v>
      </c>
      <c r="J19" s="47">
        <v>125.7</v>
      </c>
      <c r="K19" s="47">
        <v>96.6</v>
      </c>
    </row>
    <row r="20" spans="1:11" s="48" customFormat="1" ht="21.75" x14ac:dyDescent="0.25">
      <c r="A20" s="42" t="s">
        <v>115</v>
      </c>
      <c r="B20" s="43"/>
      <c r="C20" s="43"/>
      <c r="D20" s="44" t="s">
        <v>112</v>
      </c>
      <c r="E20" s="45" t="s">
        <v>120</v>
      </c>
      <c r="F20" s="46" t="s">
        <v>121</v>
      </c>
      <c r="G20" s="79">
        <v>5.0199999999999996</v>
      </c>
      <c r="H20" s="79">
        <v>3.2</v>
      </c>
      <c r="I20" s="79">
        <v>3.2</v>
      </c>
      <c r="J20" s="47">
        <v>63.7</v>
      </c>
      <c r="K20" s="47">
        <v>100</v>
      </c>
    </row>
    <row r="21" spans="1:11" s="48" customFormat="1" x14ac:dyDescent="0.25">
      <c r="A21" s="42" t="s">
        <v>122</v>
      </c>
      <c r="B21" s="43" t="s">
        <v>42</v>
      </c>
      <c r="C21" s="43" t="s">
        <v>123</v>
      </c>
      <c r="D21" s="44"/>
      <c r="E21" s="45" t="s">
        <v>124</v>
      </c>
      <c r="F21" s="46" t="s">
        <v>104</v>
      </c>
      <c r="G21" s="79">
        <v>40</v>
      </c>
      <c r="H21" s="79">
        <v>110</v>
      </c>
      <c r="I21" s="79">
        <v>80</v>
      </c>
      <c r="J21" s="47">
        <v>200</v>
      </c>
      <c r="K21" s="47">
        <v>72.7</v>
      </c>
    </row>
    <row r="22" spans="1:11" s="65" customFormat="1" ht="30" x14ac:dyDescent="0.25">
      <c r="A22" s="62" t="s">
        <v>122</v>
      </c>
      <c r="B22" s="80"/>
      <c r="C22" s="80"/>
      <c r="D22" s="81" t="s">
        <v>112</v>
      </c>
      <c r="E22" s="82" t="s">
        <v>125</v>
      </c>
      <c r="F22" s="83" t="s">
        <v>126</v>
      </c>
      <c r="G22" s="84"/>
      <c r="H22" s="84">
        <v>30</v>
      </c>
      <c r="I22" s="84"/>
      <c r="J22" s="85"/>
      <c r="K22" s="85">
        <v>0</v>
      </c>
    </row>
    <row r="23" spans="1:11" s="65" customFormat="1" ht="30" x14ac:dyDescent="0.25">
      <c r="A23" s="62" t="s">
        <v>122</v>
      </c>
      <c r="B23" s="80"/>
      <c r="C23" s="80"/>
      <c r="D23" s="81" t="s">
        <v>112</v>
      </c>
      <c r="E23" s="82" t="s">
        <v>127</v>
      </c>
      <c r="F23" s="83" t="s">
        <v>128</v>
      </c>
      <c r="G23" s="84"/>
      <c r="H23" s="84">
        <v>80</v>
      </c>
      <c r="I23" s="84">
        <v>80</v>
      </c>
      <c r="J23" s="85"/>
      <c r="K23" s="85">
        <v>100</v>
      </c>
    </row>
    <row r="24" spans="1:11" s="69" customFormat="1" ht="14.25" x14ac:dyDescent="0.2">
      <c r="A24" s="66" t="s">
        <v>129</v>
      </c>
      <c r="B24" s="71" t="s">
        <v>110</v>
      </c>
      <c r="C24" s="71"/>
      <c r="D24" s="72"/>
      <c r="E24" s="78" t="s">
        <v>130</v>
      </c>
      <c r="F24" s="74" t="s">
        <v>104</v>
      </c>
      <c r="G24" s="75">
        <v>44.34</v>
      </c>
      <c r="H24" s="75">
        <v>55</v>
      </c>
      <c r="I24" s="75">
        <v>45.6</v>
      </c>
      <c r="J24" s="76">
        <v>102.8</v>
      </c>
      <c r="K24" s="76">
        <v>82.9</v>
      </c>
    </row>
    <row r="25" spans="1:11" s="48" customFormat="1" x14ac:dyDescent="0.25">
      <c r="A25" s="42" t="s">
        <v>131</v>
      </c>
      <c r="B25" s="43" t="s">
        <v>110</v>
      </c>
      <c r="C25" s="43" t="s">
        <v>132</v>
      </c>
      <c r="D25" s="44"/>
      <c r="E25" s="45" t="s">
        <v>133</v>
      </c>
      <c r="F25" s="46" t="s">
        <v>104</v>
      </c>
      <c r="G25" s="79">
        <v>44.34</v>
      </c>
      <c r="H25" s="79">
        <v>55</v>
      </c>
      <c r="I25" s="79">
        <v>45.6</v>
      </c>
      <c r="J25" s="47">
        <v>102.8</v>
      </c>
      <c r="K25" s="47">
        <v>82.9</v>
      </c>
    </row>
    <row r="26" spans="1:11" s="48" customFormat="1" ht="24.75" x14ac:dyDescent="0.25">
      <c r="A26" s="42" t="s">
        <v>131</v>
      </c>
      <c r="B26" s="43"/>
      <c r="C26" s="43"/>
      <c r="D26" s="44" t="s">
        <v>112</v>
      </c>
      <c r="E26" s="45" t="s">
        <v>134</v>
      </c>
      <c r="F26" s="46" t="s">
        <v>135</v>
      </c>
      <c r="G26" s="79">
        <v>44.34</v>
      </c>
      <c r="H26" s="79">
        <v>55</v>
      </c>
      <c r="I26" s="79">
        <v>45.6</v>
      </c>
      <c r="J26" s="47">
        <v>102.8</v>
      </c>
      <c r="K26" s="47">
        <v>82.9</v>
      </c>
    </row>
    <row r="27" spans="1:11" s="69" customFormat="1" ht="14.25" x14ac:dyDescent="0.2">
      <c r="A27" s="66" t="s">
        <v>136</v>
      </c>
      <c r="B27" s="71" t="s">
        <v>132</v>
      </c>
      <c r="C27" s="71"/>
      <c r="D27" s="72"/>
      <c r="E27" s="78" t="s">
        <v>137</v>
      </c>
      <c r="F27" s="74" t="s">
        <v>104</v>
      </c>
      <c r="G27" s="75">
        <v>77.28</v>
      </c>
      <c r="H27" s="75">
        <v>4.4000000000000004</v>
      </c>
      <c r="I27" s="75">
        <v>4.4000000000000004</v>
      </c>
      <c r="J27" s="76">
        <v>5.7</v>
      </c>
      <c r="K27" s="76">
        <v>100</v>
      </c>
    </row>
    <row r="28" spans="1:11" s="48" customFormat="1" x14ac:dyDescent="0.25">
      <c r="A28" s="42" t="s">
        <v>138</v>
      </c>
      <c r="B28" s="43" t="s">
        <v>132</v>
      </c>
      <c r="C28" s="43" t="s">
        <v>54</v>
      </c>
      <c r="D28" s="44"/>
      <c r="E28" s="45" t="s">
        <v>139</v>
      </c>
      <c r="F28" s="46" t="s">
        <v>104</v>
      </c>
      <c r="G28" s="79">
        <v>77.28</v>
      </c>
      <c r="H28" s="79">
        <v>4.4000000000000004</v>
      </c>
      <c r="I28" s="79">
        <v>4.4000000000000004</v>
      </c>
      <c r="J28" s="47">
        <v>5.7</v>
      </c>
      <c r="K28" s="47">
        <v>100</v>
      </c>
    </row>
    <row r="29" spans="1:11" s="65" customFormat="1" ht="30" x14ac:dyDescent="0.25">
      <c r="A29" s="62" t="s">
        <v>138</v>
      </c>
      <c r="B29" s="80"/>
      <c r="C29" s="80"/>
      <c r="D29" s="81" t="s">
        <v>112</v>
      </c>
      <c r="E29" s="82" t="s">
        <v>140</v>
      </c>
      <c r="F29" s="83" t="s">
        <v>141</v>
      </c>
      <c r="G29" s="84"/>
      <c r="H29" s="84">
        <v>0.4</v>
      </c>
      <c r="I29" s="84">
        <v>0.4</v>
      </c>
      <c r="J29" s="85"/>
      <c r="K29" s="85">
        <v>100</v>
      </c>
    </row>
    <row r="30" spans="1:11" s="48" customFormat="1" ht="24.75" x14ac:dyDescent="0.25">
      <c r="A30" s="42" t="s">
        <v>138</v>
      </c>
      <c r="B30" s="43"/>
      <c r="C30" s="43"/>
      <c r="D30" s="44" t="s">
        <v>112</v>
      </c>
      <c r="E30" s="45" t="s">
        <v>142</v>
      </c>
      <c r="F30" s="46" t="s">
        <v>143</v>
      </c>
      <c r="G30" s="79"/>
      <c r="H30" s="79">
        <v>4</v>
      </c>
      <c r="I30" s="79">
        <v>4</v>
      </c>
      <c r="J30" s="47"/>
      <c r="K30" s="47">
        <v>100</v>
      </c>
    </row>
    <row r="31" spans="1:11" s="69" customFormat="1" ht="14.25" x14ac:dyDescent="0.2">
      <c r="A31" s="66" t="s">
        <v>144</v>
      </c>
      <c r="B31" s="71" t="s">
        <v>116</v>
      </c>
      <c r="C31" s="71"/>
      <c r="D31" s="72"/>
      <c r="E31" s="78" t="s">
        <v>145</v>
      </c>
      <c r="F31" s="74" t="s">
        <v>104</v>
      </c>
      <c r="G31" s="75">
        <v>40.82</v>
      </c>
      <c r="H31" s="75">
        <v>73.099999999999994</v>
      </c>
      <c r="I31" s="75">
        <v>56.1</v>
      </c>
      <c r="J31" s="76">
        <v>137.4</v>
      </c>
      <c r="K31" s="76">
        <v>76.7</v>
      </c>
    </row>
    <row r="32" spans="1:11" s="48" customFormat="1" x14ac:dyDescent="0.25">
      <c r="A32" s="42" t="s">
        <v>146</v>
      </c>
      <c r="B32" s="43" t="s">
        <v>116</v>
      </c>
      <c r="C32" s="43" t="s">
        <v>147</v>
      </c>
      <c r="D32" s="44"/>
      <c r="E32" s="45" t="s">
        <v>148</v>
      </c>
      <c r="F32" s="46" t="s">
        <v>104</v>
      </c>
      <c r="G32" s="79">
        <v>40.82</v>
      </c>
      <c r="H32" s="79">
        <v>73.099999999999994</v>
      </c>
      <c r="I32" s="79">
        <v>56.1</v>
      </c>
      <c r="J32" s="47">
        <v>137.4</v>
      </c>
      <c r="K32" s="47">
        <v>76.7</v>
      </c>
    </row>
    <row r="33" spans="1:11" s="48" customFormat="1" ht="21.75" x14ac:dyDescent="0.25">
      <c r="A33" s="42" t="s">
        <v>146</v>
      </c>
      <c r="B33" s="43"/>
      <c r="C33" s="43"/>
      <c r="D33" s="44" t="s">
        <v>112</v>
      </c>
      <c r="E33" s="45" t="s">
        <v>149</v>
      </c>
      <c r="F33" s="46" t="s">
        <v>150</v>
      </c>
      <c r="G33" s="79"/>
      <c r="H33" s="79">
        <v>73.099999999999994</v>
      </c>
      <c r="I33" s="79">
        <v>56.1</v>
      </c>
      <c r="J33" s="47"/>
      <c r="K33" s="47">
        <v>76.7</v>
      </c>
    </row>
    <row r="34" spans="1:11" s="69" customFormat="1" ht="14.25" x14ac:dyDescent="0.2">
      <c r="A34" s="66" t="s">
        <v>151</v>
      </c>
      <c r="B34" s="71" t="s">
        <v>152</v>
      </c>
      <c r="C34" s="71"/>
      <c r="D34" s="72"/>
      <c r="E34" s="78" t="s">
        <v>153</v>
      </c>
      <c r="F34" s="74" t="s">
        <v>104</v>
      </c>
      <c r="G34" s="75">
        <v>93.76</v>
      </c>
      <c r="H34" s="75">
        <v>68.849999999999994</v>
      </c>
      <c r="I34" s="75">
        <v>50.15</v>
      </c>
      <c r="J34" s="76">
        <v>53.5</v>
      </c>
      <c r="K34" s="76">
        <v>72.8</v>
      </c>
    </row>
    <row r="35" spans="1:11" s="48" customFormat="1" x14ac:dyDescent="0.25">
      <c r="A35" s="42" t="s">
        <v>154</v>
      </c>
      <c r="B35" s="43" t="s">
        <v>152</v>
      </c>
      <c r="C35" s="43" t="s">
        <v>132</v>
      </c>
      <c r="D35" s="44"/>
      <c r="E35" s="45" t="s">
        <v>155</v>
      </c>
      <c r="F35" s="46" t="s">
        <v>104</v>
      </c>
      <c r="G35" s="79">
        <v>93.76</v>
      </c>
      <c r="H35" s="79">
        <v>68.849999999999994</v>
      </c>
      <c r="I35" s="79">
        <v>50.15</v>
      </c>
      <c r="J35" s="47">
        <v>53.5</v>
      </c>
      <c r="K35" s="47">
        <v>72.8</v>
      </c>
    </row>
    <row r="36" spans="1:11" s="48" customFormat="1" ht="21.75" x14ac:dyDescent="0.25">
      <c r="A36" s="42" t="s">
        <v>154</v>
      </c>
      <c r="B36" s="43"/>
      <c r="C36" s="43"/>
      <c r="D36" s="44" t="s">
        <v>112</v>
      </c>
      <c r="E36" s="45" t="s">
        <v>156</v>
      </c>
      <c r="F36" s="46" t="s">
        <v>157</v>
      </c>
      <c r="G36" s="79"/>
      <c r="H36" s="79">
        <v>32</v>
      </c>
      <c r="I36" s="79">
        <v>32</v>
      </c>
      <c r="J36" s="47"/>
      <c r="K36" s="47">
        <v>100</v>
      </c>
    </row>
    <row r="37" spans="1:11" s="65" customFormat="1" ht="30" x14ac:dyDescent="0.25">
      <c r="A37" s="62" t="s">
        <v>154</v>
      </c>
      <c r="B37" s="80"/>
      <c r="C37" s="80"/>
      <c r="D37" s="81" t="s">
        <v>112</v>
      </c>
      <c r="E37" s="82" t="s">
        <v>158</v>
      </c>
      <c r="F37" s="83" t="s">
        <v>159</v>
      </c>
      <c r="G37" s="84">
        <v>9.58</v>
      </c>
      <c r="H37" s="84">
        <v>20</v>
      </c>
      <c r="I37" s="84">
        <v>14.3</v>
      </c>
      <c r="J37" s="85">
        <v>149.30000000000001</v>
      </c>
      <c r="K37" s="85">
        <v>71.5</v>
      </c>
    </row>
    <row r="38" spans="1:11" s="65" customFormat="1" ht="30" x14ac:dyDescent="0.25">
      <c r="A38" s="62" t="s">
        <v>154</v>
      </c>
      <c r="B38" s="80"/>
      <c r="C38" s="80"/>
      <c r="D38" s="81" t="s">
        <v>112</v>
      </c>
      <c r="E38" s="82" t="s">
        <v>160</v>
      </c>
      <c r="F38" s="83" t="s">
        <v>161</v>
      </c>
      <c r="G38" s="84"/>
      <c r="H38" s="84">
        <v>16.850000000000001</v>
      </c>
      <c r="I38" s="84">
        <v>3.85</v>
      </c>
      <c r="J38" s="85"/>
      <c r="K38" s="85">
        <v>22.8</v>
      </c>
    </row>
    <row r="39" spans="1:11" s="69" customFormat="1" ht="14.25" x14ac:dyDescent="0.2">
      <c r="A39" s="66" t="s">
        <v>162</v>
      </c>
      <c r="B39" s="71" t="s">
        <v>163</v>
      </c>
      <c r="C39" s="71"/>
      <c r="D39" s="72"/>
      <c r="E39" s="78" t="s">
        <v>164</v>
      </c>
      <c r="F39" s="74" t="s">
        <v>104</v>
      </c>
      <c r="G39" s="75">
        <v>236.5</v>
      </c>
      <c r="H39" s="75">
        <v>345.5</v>
      </c>
      <c r="I39" s="75">
        <v>345.5</v>
      </c>
      <c r="J39" s="76">
        <v>146.1</v>
      </c>
      <c r="K39" s="76">
        <v>100</v>
      </c>
    </row>
    <row r="40" spans="1:11" s="48" customFormat="1" x14ac:dyDescent="0.25">
      <c r="A40" s="42" t="s">
        <v>165</v>
      </c>
      <c r="B40" s="43" t="s">
        <v>163</v>
      </c>
      <c r="C40" s="43" t="s">
        <v>42</v>
      </c>
      <c r="D40" s="44"/>
      <c r="E40" s="45" t="s">
        <v>166</v>
      </c>
      <c r="F40" s="46" t="s">
        <v>104</v>
      </c>
      <c r="G40" s="79">
        <v>236.5</v>
      </c>
      <c r="H40" s="79">
        <v>345.5</v>
      </c>
      <c r="I40" s="79">
        <v>345.5</v>
      </c>
      <c r="J40" s="47">
        <v>146.1</v>
      </c>
      <c r="K40" s="47">
        <v>100</v>
      </c>
    </row>
    <row r="41" spans="1:11" s="48" customFormat="1" ht="21.75" x14ac:dyDescent="0.25">
      <c r="A41" s="42" t="s">
        <v>165</v>
      </c>
      <c r="B41" s="43"/>
      <c r="C41" s="43"/>
      <c r="D41" s="44" t="s">
        <v>112</v>
      </c>
      <c r="E41" s="45" t="s">
        <v>167</v>
      </c>
      <c r="F41" s="46" t="s">
        <v>168</v>
      </c>
      <c r="G41" s="79">
        <v>236.5</v>
      </c>
      <c r="H41" s="79">
        <v>345.5</v>
      </c>
      <c r="I41" s="79">
        <v>345.5</v>
      </c>
      <c r="J41" s="47">
        <v>146.1</v>
      </c>
      <c r="K41" s="47">
        <v>100</v>
      </c>
    </row>
    <row r="42" spans="1:11" x14ac:dyDescent="0.25">
      <c r="B42" s="86"/>
      <c r="C42" s="87"/>
      <c r="D42" s="88"/>
      <c r="E42" s="31" t="s">
        <v>169</v>
      </c>
      <c r="G42" s="89">
        <f>G14</f>
        <v>1441.93</v>
      </c>
      <c r="H42" s="89">
        <f>H14</f>
        <v>1618.12</v>
      </c>
      <c r="I42" s="89">
        <f>I14</f>
        <v>1526.03</v>
      </c>
      <c r="J42" s="89">
        <f>J14</f>
        <v>105.8</v>
      </c>
      <c r="K42" s="89">
        <f>K14</f>
        <v>94.3</v>
      </c>
    </row>
    <row r="43" spans="1:11" ht="24.75" x14ac:dyDescent="0.25">
      <c r="B43" s="86"/>
      <c r="C43" s="87"/>
      <c r="D43" s="88"/>
      <c r="E43" s="90" t="s">
        <v>170</v>
      </c>
      <c r="G43" s="89"/>
      <c r="H43" s="89"/>
      <c r="I43" s="89"/>
      <c r="J43" s="89" t="str">
        <f>IF(G43&lt;&gt;0,IF(I43&lt;&gt;0,ROUND(100*I43/G43,1),""),"")</f>
        <v/>
      </c>
      <c r="K43" s="89" t="str">
        <f>IF(I43&lt;&gt;0,IF(H43&lt;&gt;0,ROUND(100*I43/H43,1),""),"")</f>
        <v/>
      </c>
    </row>
    <row r="44" spans="1:11" x14ac:dyDescent="0.25">
      <c r="B44" s="86"/>
      <c r="C44" s="87"/>
      <c r="D44" s="88"/>
      <c r="E44" s="91" t="s">
        <v>171</v>
      </c>
      <c r="G44" s="89">
        <f>G43+G42</f>
        <v>1441.93</v>
      </c>
      <c r="H44" s="89">
        <f>H42+H43</f>
        <v>1618.12</v>
      </c>
      <c r="I44" s="89">
        <f>I42+I43</f>
        <v>1526.03</v>
      </c>
      <c r="J44" s="89">
        <f>IF(I44&lt;&gt;0,IF(G44&lt;&gt;0,ROUND(100*I44/G44,1),""),"")</f>
        <v>105.8</v>
      </c>
      <c r="K44" s="89">
        <f>IF(I44&lt;&gt;0,IF(H44&lt;&gt;0,ROUND(100*I44/H44,1),""),"")</f>
        <v>94.3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view="pageBreakPreview" topLeftCell="A2" zoomScaleNormal="100" zoomScaleSheetLayoutView="100" workbookViewId="0">
      <selection activeCell="L6" sqref="L6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5703125" style="101" customWidth="1"/>
    <col min="8" max="8" width="0.140625" style="102" customWidth="1"/>
    <col min="9" max="10" width="9" style="102" customWidth="1"/>
    <col min="11" max="11" width="9" style="102" hidden="1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261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86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"Гыинское"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/>
      <c r="J5" s="97"/>
      <c r="K5" s="98"/>
      <c r="L5" s="97" t="str">
        <f>"от 06 марта "&amp;VALUE(RIGHT(I13,4))&amp;" года  № 125"</f>
        <v>от 06 марта 2015 года  № 125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5" t="s">
        <v>2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</row>
    <row r="8" spans="1:12" ht="17.25" customHeight="1" x14ac:dyDescent="0.25">
      <c r="A8" s="156" t="s">
        <v>172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12" ht="15.75" customHeight="1" x14ac:dyDescent="0.25">
      <c r="A9" s="156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"Гыинское"   за 2014 год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173</v>
      </c>
    </row>
    <row r="11" spans="1:12" ht="73.5" customHeight="1" x14ac:dyDescent="0.25">
      <c r="A11" s="103" t="s">
        <v>91</v>
      </c>
      <c r="B11" s="103" t="s">
        <v>174</v>
      </c>
      <c r="C11" s="104"/>
      <c r="D11" s="105" t="s">
        <v>89</v>
      </c>
      <c r="E11" s="105" t="s">
        <v>90</v>
      </c>
      <c r="F11" s="103" t="s">
        <v>175</v>
      </c>
      <c r="G11" s="106" t="s">
        <v>176</v>
      </c>
      <c r="H11" s="60" t="str">
        <f>CONCATENATE("Исполнение на ",RIGHT(H13,10))</f>
        <v>Исполнение на 01.01.2014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2014 год</v>
      </c>
      <c r="J11" s="60" t="str">
        <f>CONCATENATE("Исполнение на ",RIGHT(I13,10))</f>
        <v>Исполнение на 01.01.2015</v>
      </c>
      <c r="K11" s="61" t="s">
        <v>92</v>
      </c>
      <c r="L11" s="61" t="s">
        <v>93</v>
      </c>
    </row>
    <row r="12" spans="1:12" s="65" customFormat="1" ht="15.75" hidden="1" customHeight="1" x14ac:dyDescent="0.25">
      <c r="A12" s="62" t="s">
        <v>98</v>
      </c>
      <c r="B12" s="107" t="s">
        <v>177</v>
      </c>
      <c r="C12" s="107" t="s">
        <v>94</v>
      </c>
      <c r="D12" s="107" t="s">
        <v>95</v>
      </c>
      <c r="E12" s="107" t="s">
        <v>96</v>
      </c>
      <c r="F12" s="107" t="s">
        <v>99</v>
      </c>
      <c r="G12" s="107" t="s">
        <v>178</v>
      </c>
      <c r="H12" s="108" t="s">
        <v>179</v>
      </c>
      <c r="I12" s="108" t="s">
        <v>180</v>
      </c>
      <c r="J12" s="108" t="s">
        <v>181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91</v>
      </c>
      <c r="B13" s="109" t="s">
        <v>182</v>
      </c>
      <c r="C13" s="109" t="s">
        <v>103</v>
      </c>
      <c r="D13" s="109" t="s">
        <v>89</v>
      </c>
      <c r="E13" s="109" t="s">
        <v>90</v>
      </c>
      <c r="F13" s="109" t="s">
        <v>105</v>
      </c>
      <c r="G13" s="109" t="s">
        <v>183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184</v>
      </c>
      <c r="B14" s="112" t="s">
        <v>104</v>
      </c>
      <c r="C14" s="112" t="s">
        <v>104</v>
      </c>
      <c r="D14" s="112" t="s">
        <v>104</v>
      </c>
      <c r="E14" s="112" t="s">
        <v>104</v>
      </c>
      <c r="F14" s="112" t="s">
        <v>104</v>
      </c>
      <c r="G14" s="112" t="s">
        <v>104</v>
      </c>
      <c r="H14" s="75">
        <v>1441.93</v>
      </c>
      <c r="I14" s="75">
        <v>1618.12</v>
      </c>
      <c r="J14" s="75">
        <v>1526.03</v>
      </c>
      <c r="K14" s="76">
        <v>105.8</v>
      </c>
      <c r="L14" s="76">
        <v>94.3</v>
      </c>
    </row>
    <row r="15" spans="1:12" s="69" customFormat="1" ht="14.25" x14ac:dyDescent="0.2">
      <c r="A15" s="113" t="s">
        <v>185</v>
      </c>
      <c r="B15" s="112" t="s">
        <v>186</v>
      </c>
      <c r="C15" s="112" t="s">
        <v>104</v>
      </c>
      <c r="D15" s="112" t="s">
        <v>104</v>
      </c>
      <c r="E15" s="112" t="s">
        <v>104</v>
      </c>
      <c r="F15" s="112" t="s">
        <v>104</v>
      </c>
      <c r="G15" s="112" t="s">
        <v>104</v>
      </c>
      <c r="H15" s="75">
        <v>1441.93</v>
      </c>
      <c r="I15" s="75">
        <v>1618.12</v>
      </c>
      <c r="J15" s="75">
        <v>1526.03</v>
      </c>
      <c r="K15" s="76">
        <v>105.8</v>
      </c>
      <c r="L15" s="76">
        <v>94.3</v>
      </c>
    </row>
    <row r="16" spans="1:12" s="69" customFormat="1" ht="14.25" x14ac:dyDescent="0.2">
      <c r="A16" s="113" t="s">
        <v>108</v>
      </c>
      <c r="B16" s="112" t="s">
        <v>186</v>
      </c>
      <c r="C16" s="112" t="s">
        <v>107</v>
      </c>
      <c r="D16" s="112" t="s">
        <v>42</v>
      </c>
      <c r="E16" s="112"/>
      <c r="F16" s="112" t="s">
        <v>104</v>
      </c>
      <c r="G16" s="112" t="s">
        <v>104</v>
      </c>
      <c r="H16" s="75">
        <v>949.23</v>
      </c>
      <c r="I16" s="75">
        <v>1071.27</v>
      </c>
      <c r="J16" s="75">
        <v>1024.28</v>
      </c>
      <c r="K16" s="76">
        <v>107.9</v>
      </c>
      <c r="L16" s="76">
        <v>95.6</v>
      </c>
    </row>
    <row r="17" spans="1:12" s="69" customFormat="1" ht="24" x14ac:dyDescent="0.2">
      <c r="A17" s="113" t="s">
        <v>111</v>
      </c>
      <c r="B17" s="112" t="s">
        <v>186</v>
      </c>
      <c r="C17" s="112" t="s">
        <v>109</v>
      </c>
      <c r="D17" s="112" t="s">
        <v>42</v>
      </c>
      <c r="E17" s="112" t="s">
        <v>110</v>
      </c>
      <c r="F17" s="112" t="s">
        <v>104</v>
      </c>
      <c r="G17" s="112" t="s">
        <v>104</v>
      </c>
      <c r="H17" s="75">
        <v>449.59</v>
      </c>
      <c r="I17" s="75">
        <v>460.1</v>
      </c>
      <c r="J17" s="75">
        <v>459.96</v>
      </c>
      <c r="K17" s="76">
        <v>102.3</v>
      </c>
      <c r="L17" s="76">
        <v>100</v>
      </c>
    </row>
    <row r="18" spans="1:12" s="69" customFormat="1" ht="36" x14ac:dyDescent="0.2">
      <c r="A18" s="113" t="s">
        <v>187</v>
      </c>
      <c r="B18" s="112" t="s">
        <v>186</v>
      </c>
      <c r="C18" s="112" t="s">
        <v>109</v>
      </c>
      <c r="D18" s="112" t="s">
        <v>42</v>
      </c>
      <c r="E18" s="112" t="s">
        <v>110</v>
      </c>
      <c r="F18" s="112" t="s">
        <v>188</v>
      </c>
      <c r="G18" s="112" t="s">
        <v>104</v>
      </c>
      <c r="H18" s="75">
        <v>367.59</v>
      </c>
      <c r="I18" s="75">
        <v>460.1</v>
      </c>
      <c r="J18" s="75">
        <v>459.96</v>
      </c>
      <c r="K18" s="76">
        <v>125.1</v>
      </c>
      <c r="L18" s="76">
        <v>100</v>
      </c>
    </row>
    <row r="19" spans="1:12" s="69" customFormat="1" ht="14.25" x14ac:dyDescent="0.2">
      <c r="A19" s="113" t="s">
        <v>113</v>
      </c>
      <c r="B19" s="112" t="s">
        <v>186</v>
      </c>
      <c r="C19" s="112" t="s">
        <v>109</v>
      </c>
      <c r="D19" s="112" t="s">
        <v>42</v>
      </c>
      <c r="E19" s="112" t="s">
        <v>110</v>
      </c>
      <c r="F19" s="112" t="s">
        <v>114</v>
      </c>
      <c r="G19" s="112" t="s">
        <v>104</v>
      </c>
      <c r="H19" s="75">
        <v>367.59</v>
      </c>
      <c r="I19" s="75">
        <v>460.1</v>
      </c>
      <c r="J19" s="75">
        <v>459.96</v>
      </c>
      <c r="K19" s="76">
        <v>125.1</v>
      </c>
      <c r="L19" s="76">
        <v>100</v>
      </c>
    </row>
    <row r="20" spans="1:12" s="48" customFormat="1" ht="24.75" x14ac:dyDescent="0.25">
      <c r="A20" s="92" t="s">
        <v>189</v>
      </c>
      <c r="B20" s="93" t="s">
        <v>186</v>
      </c>
      <c r="C20" s="93" t="s">
        <v>109</v>
      </c>
      <c r="D20" s="93" t="s">
        <v>42</v>
      </c>
      <c r="E20" s="93" t="s">
        <v>110</v>
      </c>
      <c r="F20" s="93" t="s">
        <v>114</v>
      </c>
      <c r="G20" s="93" t="s">
        <v>190</v>
      </c>
      <c r="H20" s="79">
        <v>367.59</v>
      </c>
      <c r="I20" s="79">
        <v>460.1</v>
      </c>
      <c r="J20" s="79">
        <v>459.96</v>
      </c>
      <c r="K20" s="47">
        <v>125.1</v>
      </c>
      <c r="L20" s="47">
        <v>100</v>
      </c>
    </row>
    <row r="21" spans="1:12" s="69" customFormat="1" ht="36" x14ac:dyDescent="0.2">
      <c r="A21" s="113" t="s">
        <v>117</v>
      </c>
      <c r="B21" s="112" t="s">
        <v>186</v>
      </c>
      <c r="C21" s="112" t="s">
        <v>115</v>
      </c>
      <c r="D21" s="112" t="s">
        <v>42</v>
      </c>
      <c r="E21" s="112" t="s">
        <v>116</v>
      </c>
      <c r="F21" s="112" t="s">
        <v>104</v>
      </c>
      <c r="G21" s="112" t="s">
        <v>104</v>
      </c>
      <c r="H21" s="75">
        <v>459.64</v>
      </c>
      <c r="I21" s="75">
        <v>501.17</v>
      </c>
      <c r="J21" s="75">
        <v>484.32</v>
      </c>
      <c r="K21" s="76">
        <v>105.4</v>
      </c>
      <c r="L21" s="76">
        <v>96.6</v>
      </c>
    </row>
    <row r="22" spans="1:12" s="69" customFormat="1" ht="36" x14ac:dyDescent="0.2">
      <c r="A22" s="113" t="s">
        <v>187</v>
      </c>
      <c r="B22" s="112" t="s">
        <v>186</v>
      </c>
      <c r="C22" s="112" t="s">
        <v>115</v>
      </c>
      <c r="D22" s="112" t="s">
        <v>42</v>
      </c>
      <c r="E22" s="112" t="s">
        <v>116</v>
      </c>
      <c r="F22" s="112" t="s">
        <v>188</v>
      </c>
      <c r="G22" s="112" t="s">
        <v>104</v>
      </c>
      <c r="H22" s="75">
        <v>382.62</v>
      </c>
      <c r="I22" s="75">
        <v>497.97</v>
      </c>
      <c r="J22" s="75">
        <v>481.12</v>
      </c>
      <c r="K22" s="76">
        <v>125.7</v>
      </c>
      <c r="L22" s="76">
        <v>96.6</v>
      </c>
    </row>
    <row r="23" spans="1:12" s="69" customFormat="1" ht="14.25" x14ac:dyDescent="0.2">
      <c r="A23" s="113" t="s">
        <v>191</v>
      </c>
      <c r="B23" s="112" t="s">
        <v>186</v>
      </c>
      <c r="C23" s="112" t="s">
        <v>115</v>
      </c>
      <c r="D23" s="112" t="s">
        <v>42</v>
      </c>
      <c r="E23" s="112" t="s">
        <v>116</v>
      </c>
      <c r="F23" s="112" t="s">
        <v>192</v>
      </c>
      <c r="G23" s="112" t="s">
        <v>104</v>
      </c>
      <c r="H23" s="75">
        <v>382.62</v>
      </c>
      <c r="I23" s="75">
        <v>497.97</v>
      </c>
      <c r="J23" s="75">
        <v>481.12</v>
      </c>
      <c r="K23" s="76">
        <v>125.7</v>
      </c>
      <c r="L23" s="76">
        <v>96.6</v>
      </c>
    </row>
    <row r="24" spans="1:12" s="69" customFormat="1" ht="24" x14ac:dyDescent="0.2">
      <c r="A24" s="113" t="s">
        <v>118</v>
      </c>
      <c r="B24" s="112" t="s">
        <v>186</v>
      </c>
      <c r="C24" s="112" t="s">
        <v>115</v>
      </c>
      <c r="D24" s="112" t="s">
        <v>42</v>
      </c>
      <c r="E24" s="112" t="s">
        <v>116</v>
      </c>
      <c r="F24" s="112" t="s">
        <v>119</v>
      </c>
      <c r="G24" s="112" t="s">
        <v>104</v>
      </c>
      <c r="H24" s="75">
        <v>382.62</v>
      </c>
      <c r="I24" s="75">
        <v>497.97</v>
      </c>
      <c r="J24" s="75">
        <v>481.12</v>
      </c>
      <c r="K24" s="76">
        <v>125.7</v>
      </c>
      <c r="L24" s="76">
        <v>96.6</v>
      </c>
    </row>
    <row r="25" spans="1:12" s="48" customFormat="1" ht="24.75" x14ac:dyDescent="0.25">
      <c r="A25" s="92" t="s">
        <v>189</v>
      </c>
      <c r="B25" s="93" t="s">
        <v>186</v>
      </c>
      <c r="C25" s="93" t="s">
        <v>115</v>
      </c>
      <c r="D25" s="93" t="s">
        <v>42</v>
      </c>
      <c r="E25" s="93" t="s">
        <v>116</v>
      </c>
      <c r="F25" s="93" t="s">
        <v>119</v>
      </c>
      <c r="G25" s="93" t="s">
        <v>190</v>
      </c>
      <c r="H25" s="79">
        <v>311.27999999999997</v>
      </c>
      <c r="I25" s="79">
        <v>419.91</v>
      </c>
      <c r="J25" s="79">
        <v>414.4</v>
      </c>
      <c r="K25" s="47">
        <v>133.1</v>
      </c>
      <c r="L25" s="47">
        <v>98.7</v>
      </c>
    </row>
    <row r="26" spans="1:12" s="48" customFormat="1" ht="24.75" x14ac:dyDescent="0.25">
      <c r="A26" s="92" t="s">
        <v>193</v>
      </c>
      <c r="B26" s="93" t="s">
        <v>186</v>
      </c>
      <c r="C26" s="93" t="s">
        <v>115</v>
      </c>
      <c r="D26" s="93" t="s">
        <v>42</v>
      </c>
      <c r="E26" s="93" t="s">
        <v>116</v>
      </c>
      <c r="F26" s="93" t="s">
        <v>119</v>
      </c>
      <c r="G26" s="93" t="s">
        <v>194</v>
      </c>
      <c r="H26" s="79">
        <v>14.05</v>
      </c>
      <c r="I26" s="79">
        <v>17</v>
      </c>
      <c r="J26" s="79">
        <v>14.41</v>
      </c>
      <c r="K26" s="47">
        <v>102.6</v>
      </c>
      <c r="L26" s="47">
        <v>84.8</v>
      </c>
    </row>
    <row r="27" spans="1:12" s="48" customFormat="1" ht="24.75" x14ac:dyDescent="0.25">
      <c r="A27" s="92" t="s">
        <v>195</v>
      </c>
      <c r="B27" s="93" t="s">
        <v>186</v>
      </c>
      <c r="C27" s="93" t="s">
        <v>115</v>
      </c>
      <c r="D27" s="93" t="s">
        <v>42</v>
      </c>
      <c r="E27" s="93" t="s">
        <v>116</v>
      </c>
      <c r="F27" s="93" t="s">
        <v>119</v>
      </c>
      <c r="G27" s="93" t="s">
        <v>196</v>
      </c>
      <c r="H27" s="79">
        <v>55.96</v>
      </c>
      <c r="I27" s="79">
        <v>59.06</v>
      </c>
      <c r="J27" s="79">
        <v>50.58</v>
      </c>
      <c r="K27" s="47">
        <v>90.4</v>
      </c>
      <c r="L27" s="47">
        <v>85.6</v>
      </c>
    </row>
    <row r="28" spans="1:12" s="48" customFormat="1" x14ac:dyDescent="0.25">
      <c r="A28" s="92" t="s">
        <v>197</v>
      </c>
      <c r="B28" s="93" t="s">
        <v>186</v>
      </c>
      <c r="C28" s="93" t="s">
        <v>115</v>
      </c>
      <c r="D28" s="93" t="s">
        <v>42</v>
      </c>
      <c r="E28" s="93" t="s">
        <v>116</v>
      </c>
      <c r="F28" s="93" t="s">
        <v>119</v>
      </c>
      <c r="G28" s="93" t="s">
        <v>198</v>
      </c>
      <c r="H28" s="79">
        <v>1.33</v>
      </c>
      <c r="I28" s="79">
        <v>2</v>
      </c>
      <c r="J28" s="79">
        <v>1.73</v>
      </c>
      <c r="K28" s="47">
        <v>130.1</v>
      </c>
      <c r="L28" s="47">
        <v>86.5</v>
      </c>
    </row>
    <row r="29" spans="1:12" s="69" customFormat="1" ht="14.25" x14ac:dyDescent="0.2">
      <c r="A29" s="113" t="s">
        <v>120</v>
      </c>
      <c r="B29" s="112" t="s">
        <v>186</v>
      </c>
      <c r="C29" s="112" t="s">
        <v>115</v>
      </c>
      <c r="D29" s="112" t="s">
        <v>42</v>
      </c>
      <c r="E29" s="112" t="s">
        <v>116</v>
      </c>
      <c r="F29" s="112" t="s">
        <v>121</v>
      </c>
      <c r="G29" s="112" t="s">
        <v>104</v>
      </c>
      <c r="H29" s="75">
        <v>5.0199999999999996</v>
      </c>
      <c r="I29" s="75">
        <v>3.2</v>
      </c>
      <c r="J29" s="75">
        <v>3.2</v>
      </c>
      <c r="K29" s="76">
        <v>63.7</v>
      </c>
      <c r="L29" s="76">
        <v>100</v>
      </c>
    </row>
    <row r="30" spans="1:12" s="48" customFormat="1" x14ac:dyDescent="0.25">
      <c r="A30" s="92" t="s">
        <v>199</v>
      </c>
      <c r="B30" s="93" t="s">
        <v>186</v>
      </c>
      <c r="C30" s="93" t="s">
        <v>115</v>
      </c>
      <c r="D30" s="93" t="s">
        <v>42</v>
      </c>
      <c r="E30" s="93" t="s">
        <v>116</v>
      </c>
      <c r="F30" s="93" t="s">
        <v>121</v>
      </c>
      <c r="G30" s="93" t="s">
        <v>200</v>
      </c>
      <c r="H30" s="79">
        <v>5.0199999999999996</v>
      </c>
      <c r="I30" s="79">
        <v>3.2</v>
      </c>
      <c r="J30" s="79">
        <v>3.2</v>
      </c>
      <c r="K30" s="47">
        <v>63.7</v>
      </c>
      <c r="L30" s="47">
        <v>100</v>
      </c>
    </row>
    <row r="31" spans="1:12" s="69" customFormat="1" ht="14.25" x14ac:dyDescent="0.2">
      <c r="A31" s="113" t="s">
        <v>124</v>
      </c>
      <c r="B31" s="112" t="s">
        <v>186</v>
      </c>
      <c r="C31" s="112" t="s">
        <v>122</v>
      </c>
      <c r="D31" s="112" t="s">
        <v>42</v>
      </c>
      <c r="E31" s="112" t="s">
        <v>123</v>
      </c>
      <c r="F31" s="112" t="s">
        <v>104</v>
      </c>
      <c r="G31" s="112" t="s">
        <v>104</v>
      </c>
      <c r="H31" s="75">
        <v>40</v>
      </c>
      <c r="I31" s="75">
        <v>110</v>
      </c>
      <c r="J31" s="75">
        <v>80</v>
      </c>
      <c r="K31" s="76">
        <v>200</v>
      </c>
      <c r="L31" s="76">
        <v>72.7</v>
      </c>
    </row>
    <row r="32" spans="1:12" s="69" customFormat="1" ht="36" x14ac:dyDescent="0.2">
      <c r="A32" s="113" t="s">
        <v>201</v>
      </c>
      <c r="B32" s="112" t="s">
        <v>186</v>
      </c>
      <c r="C32" s="112" t="s">
        <v>122</v>
      </c>
      <c r="D32" s="112" t="s">
        <v>42</v>
      </c>
      <c r="E32" s="112" t="s">
        <v>123</v>
      </c>
      <c r="F32" s="112" t="s">
        <v>202</v>
      </c>
      <c r="G32" s="112" t="s">
        <v>104</v>
      </c>
      <c r="H32" s="75"/>
      <c r="I32" s="75">
        <v>30</v>
      </c>
      <c r="J32" s="75"/>
      <c r="K32" s="76"/>
      <c r="L32" s="76">
        <v>0</v>
      </c>
    </row>
    <row r="33" spans="1:12" s="69" customFormat="1" ht="36" x14ac:dyDescent="0.2">
      <c r="A33" s="113" t="s">
        <v>125</v>
      </c>
      <c r="B33" s="112" t="s">
        <v>186</v>
      </c>
      <c r="C33" s="112" t="s">
        <v>122</v>
      </c>
      <c r="D33" s="112" t="s">
        <v>42</v>
      </c>
      <c r="E33" s="112" t="s">
        <v>123</v>
      </c>
      <c r="F33" s="112" t="s">
        <v>126</v>
      </c>
      <c r="G33" s="112" t="s">
        <v>104</v>
      </c>
      <c r="H33" s="75"/>
      <c r="I33" s="75">
        <v>30</v>
      </c>
      <c r="J33" s="75"/>
      <c r="K33" s="76"/>
      <c r="L33" s="76">
        <v>0</v>
      </c>
    </row>
    <row r="34" spans="1:12" s="48" customFormat="1" ht="24.75" x14ac:dyDescent="0.25">
      <c r="A34" s="92" t="s">
        <v>195</v>
      </c>
      <c r="B34" s="93" t="s">
        <v>186</v>
      </c>
      <c r="C34" s="93" t="s">
        <v>122</v>
      </c>
      <c r="D34" s="93" t="s">
        <v>42</v>
      </c>
      <c r="E34" s="93" t="s">
        <v>123</v>
      </c>
      <c r="F34" s="93" t="s">
        <v>126</v>
      </c>
      <c r="G34" s="93" t="s">
        <v>196</v>
      </c>
      <c r="H34" s="79"/>
      <c r="I34" s="79">
        <v>30</v>
      </c>
      <c r="J34" s="79"/>
      <c r="K34" s="47"/>
      <c r="L34" s="47">
        <v>0</v>
      </c>
    </row>
    <row r="35" spans="1:12" s="69" customFormat="1" ht="14.25" x14ac:dyDescent="0.2">
      <c r="A35" s="113" t="s">
        <v>203</v>
      </c>
      <c r="B35" s="112" t="s">
        <v>186</v>
      </c>
      <c r="C35" s="112" t="s">
        <v>122</v>
      </c>
      <c r="D35" s="112" t="s">
        <v>42</v>
      </c>
      <c r="E35" s="112" t="s">
        <v>123</v>
      </c>
      <c r="F35" s="112" t="s">
        <v>204</v>
      </c>
      <c r="G35" s="112" t="s">
        <v>104</v>
      </c>
      <c r="H35" s="75"/>
      <c r="I35" s="75">
        <v>80</v>
      </c>
      <c r="J35" s="75">
        <v>80</v>
      </c>
      <c r="K35" s="76"/>
      <c r="L35" s="76">
        <v>100</v>
      </c>
    </row>
    <row r="36" spans="1:12" s="69" customFormat="1" ht="24" x14ac:dyDescent="0.2">
      <c r="A36" s="113" t="s">
        <v>127</v>
      </c>
      <c r="B36" s="112" t="s">
        <v>186</v>
      </c>
      <c r="C36" s="112" t="s">
        <v>122</v>
      </c>
      <c r="D36" s="112" t="s">
        <v>42</v>
      </c>
      <c r="E36" s="112" t="s">
        <v>123</v>
      </c>
      <c r="F36" s="112" t="s">
        <v>128</v>
      </c>
      <c r="G36" s="112" t="s">
        <v>104</v>
      </c>
      <c r="H36" s="75"/>
      <c r="I36" s="75">
        <v>80</v>
      </c>
      <c r="J36" s="75">
        <v>80</v>
      </c>
      <c r="K36" s="76"/>
      <c r="L36" s="76">
        <v>100</v>
      </c>
    </row>
    <row r="37" spans="1:12" s="48" customFormat="1" ht="72.75" x14ac:dyDescent="0.25">
      <c r="A37" s="92" t="s">
        <v>205</v>
      </c>
      <c r="B37" s="93" t="s">
        <v>186</v>
      </c>
      <c r="C37" s="93" t="s">
        <v>122</v>
      </c>
      <c r="D37" s="93" t="s">
        <v>42</v>
      </c>
      <c r="E37" s="93" t="s">
        <v>123</v>
      </c>
      <c r="F37" s="93" t="s">
        <v>128</v>
      </c>
      <c r="G37" s="93" t="s">
        <v>206</v>
      </c>
      <c r="H37" s="79"/>
      <c r="I37" s="79">
        <v>80</v>
      </c>
      <c r="J37" s="79">
        <v>80</v>
      </c>
      <c r="K37" s="47"/>
      <c r="L37" s="47">
        <v>100</v>
      </c>
    </row>
    <row r="38" spans="1:12" s="69" customFormat="1" ht="14.25" x14ac:dyDescent="0.2">
      <c r="A38" s="113" t="s">
        <v>130</v>
      </c>
      <c r="B38" s="112" t="s">
        <v>186</v>
      </c>
      <c r="C38" s="112" t="s">
        <v>129</v>
      </c>
      <c r="D38" s="112" t="s">
        <v>110</v>
      </c>
      <c r="E38" s="112"/>
      <c r="F38" s="112" t="s">
        <v>104</v>
      </c>
      <c r="G38" s="112" t="s">
        <v>104</v>
      </c>
      <c r="H38" s="75">
        <v>44.34</v>
      </c>
      <c r="I38" s="75">
        <v>55</v>
      </c>
      <c r="J38" s="75">
        <v>45.6</v>
      </c>
      <c r="K38" s="76">
        <v>102.8</v>
      </c>
      <c r="L38" s="76">
        <v>82.9</v>
      </c>
    </row>
    <row r="39" spans="1:12" s="69" customFormat="1" ht="14.25" x14ac:dyDescent="0.2">
      <c r="A39" s="113" t="s">
        <v>133</v>
      </c>
      <c r="B39" s="112" t="s">
        <v>186</v>
      </c>
      <c r="C39" s="112" t="s">
        <v>131</v>
      </c>
      <c r="D39" s="112" t="s">
        <v>110</v>
      </c>
      <c r="E39" s="112" t="s">
        <v>132</v>
      </c>
      <c r="F39" s="112" t="s">
        <v>104</v>
      </c>
      <c r="G39" s="112" t="s">
        <v>104</v>
      </c>
      <c r="H39" s="75">
        <v>44.34</v>
      </c>
      <c r="I39" s="75">
        <v>55</v>
      </c>
      <c r="J39" s="75">
        <v>45.6</v>
      </c>
      <c r="K39" s="76">
        <v>102.8</v>
      </c>
      <c r="L39" s="76">
        <v>82.9</v>
      </c>
    </row>
    <row r="40" spans="1:12" s="69" customFormat="1" ht="24" x14ac:dyDescent="0.2">
      <c r="A40" s="113" t="s">
        <v>134</v>
      </c>
      <c r="B40" s="112" t="s">
        <v>186</v>
      </c>
      <c r="C40" s="112" t="s">
        <v>131</v>
      </c>
      <c r="D40" s="112" t="s">
        <v>110</v>
      </c>
      <c r="E40" s="112" t="s">
        <v>132</v>
      </c>
      <c r="F40" s="112" t="s">
        <v>135</v>
      </c>
      <c r="G40" s="112" t="s">
        <v>104</v>
      </c>
      <c r="H40" s="75">
        <v>44.34</v>
      </c>
      <c r="I40" s="75">
        <v>55</v>
      </c>
      <c r="J40" s="75">
        <v>45.6</v>
      </c>
      <c r="K40" s="76">
        <v>102.8</v>
      </c>
      <c r="L40" s="76">
        <v>82.9</v>
      </c>
    </row>
    <row r="41" spans="1:12" s="48" customFormat="1" ht="24.75" x14ac:dyDescent="0.25">
      <c r="A41" s="92" t="s">
        <v>189</v>
      </c>
      <c r="B41" s="93" t="s">
        <v>186</v>
      </c>
      <c r="C41" s="93" t="s">
        <v>131</v>
      </c>
      <c r="D41" s="93" t="s">
        <v>110</v>
      </c>
      <c r="E41" s="93" t="s">
        <v>132</v>
      </c>
      <c r="F41" s="93" t="s">
        <v>135</v>
      </c>
      <c r="G41" s="93" t="s">
        <v>190</v>
      </c>
      <c r="H41" s="79">
        <v>42.84</v>
      </c>
      <c r="I41" s="79">
        <v>53.5</v>
      </c>
      <c r="J41" s="79">
        <v>44.1</v>
      </c>
      <c r="K41" s="47">
        <v>102.9</v>
      </c>
      <c r="L41" s="47">
        <v>82.4</v>
      </c>
    </row>
    <row r="42" spans="1:12" s="48" customFormat="1" ht="24.75" x14ac:dyDescent="0.25">
      <c r="A42" s="92" t="s">
        <v>195</v>
      </c>
      <c r="B42" s="93" t="s">
        <v>186</v>
      </c>
      <c r="C42" s="93" t="s">
        <v>131</v>
      </c>
      <c r="D42" s="93" t="s">
        <v>110</v>
      </c>
      <c r="E42" s="93" t="s">
        <v>132</v>
      </c>
      <c r="F42" s="93" t="s">
        <v>135</v>
      </c>
      <c r="G42" s="93" t="s">
        <v>196</v>
      </c>
      <c r="H42" s="79">
        <v>1.5</v>
      </c>
      <c r="I42" s="79">
        <v>1.5</v>
      </c>
      <c r="J42" s="79">
        <v>1.5</v>
      </c>
      <c r="K42" s="47">
        <v>100</v>
      </c>
      <c r="L42" s="47">
        <v>100</v>
      </c>
    </row>
    <row r="43" spans="1:12" s="69" customFormat="1" ht="24" x14ac:dyDescent="0.2">
      <c r="A43" s="113" t="s">
        <v>137</v>
      </c>
      <c r="B43" s="112" t="s">
        <v>186</v>
      </c>
      <c r="C43" s="112" t="s">
        <v>136</v>
      </c>
      <c r="D43" s="112" t="s">
        <v>132</v>
      </c>
      <c r="E43" s="112"/>
      <c r="F43" s="112" t="s">
        <v>104</v>
      </c>
      <c r="G43" s="112" t="s">
        <v>104</v>
      </c>
      <c r="H43" s="75">
        <v>77.28</v>
      </c>
      <c r="I43" s="75">
        <v>4.4000000000000004</v>
      </c>
      <c r="J43" s="75">
        <v>4.4000000000000004</v>
      </c>
      <c r="K43" s="76">
        <v>5.7</v>
      </c>
      <c r="L43" s="76">
        <v>100</v>
      </c>
    </row>
    <row r="44" spans="1:12" s="69" customFormat="1" ht="14.25" x14ac:dyDescent="0.2">
      <c r="A44" s="113" t="s">
        <v>139</v>
      </c>
      <c r="B44" s="112" t="s">
        <v>186</v>
      </c>
      <c r="C44" s="112" t="s">
        <v>138</v>
      </c>
      <c r="D44" s="112" t="s">
        <v>132</v>
      </c>
      <c r="E44" s="112" t="s">
        <v>54</v>
      </c>
      <c r="F44" s="112" t="s">
        <v>104</v>
      </c>
      <c r="G44" s="112" t="s">
        <v>104</v>
      </c>
      <c r="H44" s="75">
        <v>77.28</v>
      </c>
      <c r="I44" s="75">
        <v>4.4000000000000004</v>
      </c>
      <c r="J44" s="75">
        <v>4.4000000000000004</v>
      </c>
      <c r="K44" s="76">
        <v>5.7</v>
      </c>
      <c r="L44" s="76">
        <v>100</v>
      </c>
    </row>
    <row r="45" spans="1:12" s="69" customFormat="1" ht="36" x14ac:dyDescent="0.2">
      <c r="A45" s="113" t="s">
        <v>207</v>
      </c>
      <c r="B45" s="112" t="s">
        <v>186</v>
      </c>
      <c r="C45" s="112" t="s">
        <v>138</v>
      </c>
      <c r="D45" s="112" t="s">
        <v>132</v>
      </c>
      <c r="E45" s="112" t="s">
        <v>54</v>
      </c>
      <c r="F45" s="112" t="s">
        <v>208</v>
      </c>
      <c r="G45" s="112" t="s">
        <v>104</v>
      </c>
      <c r="H45" s="75"/>
      <c r="I45" s="75">
        <v>0.4</v>
      </c>
      <c r="J45" s="75">
        <v>0.4</v>
      </c>
      <c r="K45" s="76"/>
      <c r="L45" s="76">
        <v>100</v>
      </c>
    </row>
    <row r="46" spans="1:12" s="69" customFormat="1" ht="14.25" x14ac:dyDescent="0.2">
      <c r="A46" s="113" t="s">
        <v>140</v>
      </c>
      <c r="B46" s="112" t="s">
        <v>186</v>
      </c>
      <c r="C46" s="112" t="s">
        <v>138</v>
      </c>
      <c r="D46" s="112" t="s">
        <v>132</v>
      </c>
      <c r="E46" s="112" t="s">
        <v>54</v>
      </c>
      <c r="F46" s="112" t="s">
        <v>141</v>
      </c>
      <c r="G46" s="112" t="s">
        <v>104</v>
      </c>
      <c r="H46" s="75"/>
      <c r="I46" s="75">
        <v>0.4</v>
      </c>
      <c r="J46" s="75">
        <v>0.4</v>
      </c>
      <c r="K46" s="76"/>
      <c r="L46" s="76">
        <v>100</v>
      </c>
    </row>
    <row r="47" spans="1:12" s="48" customFormat="1" ht="24.75" x14ac:dyDescent="0.25">
      <c r="A47" s="92" t="s">
        <v>195</v>
      </c>
      <c r="B47" s="93" t="s">
        <v>186</v>
      </c>
      <c r="C47" s="93" t="s">
        <v>138</v>
      </c>
      <c r="D47" s="93" t="s">
        <v>132</v>
      </c>
      <c r="E47" s="93" t="s">
        <v>54</v>
      </c>
      <c r="F47" s="93" t="s">
        <v>141</v>
      </c>
      <c r="G47" s="93" t="s">
        <v>196</v>
      </c>
      <c r="H47" s="79"/>
      <c r="I47" s="79">
        <v>0.4</v>
      </c>
      <c r="J47" s="79">
        <v>0.4</v>
      </c>
      <c r="K47" s="47"/>
      <c r="L47" s="47">
        <v>100</v>
      </c>
    </row>
    <row r="48" spans="1:12" s="69" customFormat="1" ht="24" x14ac:dyDescent="0.2">
      <c r="A48" s="113" t="s">
        <v>142</v>
      </c>
      <c r="B48" s="112" t="s">
        <v>186</v>
      </c>
      <c r="C48" s="112" t="s">
        <v>138</v>
      </c>
      <c r="D48" s="112" t="s">
        <v>132</v>
      </c>
      <c r="E48" s="112" t="s">
        <v>54</v>
      </c>
      <c r="F48" s="112" t="s">
        <v>143</v>
      </c>
      <c r="G48" s="112" t="s">
        <v>104</v>
      </c>
      <c r="H48" s="75"/>
      <c r="I48" s="75">
        <v>4</v>
      </c>
      <c r="J48" s="75">
        <v>4</v>
      </c>
      <c r="K48" s="76"/>
      <c r="L48" s="76">
        <v>100</v>
      </c>
    </row>
    <row r="49" spans="1:12" s="48" customFormat="1" ht="24.75" x14ac:dyDescent="0.25">
      <c r="A49" s="92" t="s">
        <v>195</v>
      </c>
      <c r="B49" s="93" t="s">
        <v>186</v>
      </c>
      <c r="C49" s="93" t="s">
        <v>138</v>
      </c>
      <c r="D49" s="93" t="s">
        <v>132</v>
      </c>
      <c r="E49" s="93" t="s">
        <v>54</v>
      </c>
      <c r="F49" s="93" t="s">
        <v>143</v>
      </c>
      <c r="G49" s="93" t="s">
        <v>196</v>
      </c>
      <c r="H49" s="79"/>
      <c r="I49" s="79">
        <v>4</v>
      </c>
      <c r="J49" s="79">
        <v>4</v>
      </c>
      <c r="K49" s="47"/>
      <c r="L49" s="47">
        <v>100</v>
      </c>
    </row>
    <row r="50" spans="1:12" s="69" customFormat="1" ht="14.25" x14ac:dyDescent="0.2">
      <c r="A50" s="113" t="s">
        <v>145</v>
      </c>
      <c r="B50" s="112" t="s">
        <v>186</v>
      </c>
      <c r="C50" s="112" t="s">
        <v>144</v>
      </c>
      <c r="D50" s="112" t="s">
        <v>116</v>
      </c>
      <c r="E50" s="112"/>
      <c r="F50" s="112" t="s">
        <v>104</v>
      </c>
      <c r="G50" s="112" t="s">
        <v>104</v>
      </c>
      <c r="H50" s="75">
        <v>40.82</v>
      </c>
      <c r="I50" s="75">
        <v>73.099999999999994</v>
      </c>
      <c r="J50" s="75">
        <v>56.1</v>
      </c>
      <c r="K50" s="76">
        <v>137.4</v>
      </c>
      <c r="L50" s="76">
        <v>76.7</v>
      </c>
    </row>
    <row r="51" spans="1:12" s="69" customFormat="1" ht="14.25" x14ac:dyDescent="0.2">
      <c r="A51" s="113" t="s">
        <v>148</v>
      </c>
      <c r="B51" s="112" t="s">
        <v>186</v>
      </c>
      <c r="C51" s="112" t="s">
        <v>146</v>
      </c>
      <c r="D51" s="112" t="s">
        <v>116</v>
      </c>
      <c r="E51" s="112" t="s">
        <v>147</v>
      </c>
      <c r="F51" s="112" t="s">
        <v>104</v>
      </c>
      <c r="G51" s="112" t="s">
        <v>104</v>
      </c>
      <c r="H51" s="75">
        <v>40.82</v>
      </c>
      <c r="I51" s="75">
        <v>73.099999999999994</v>
      </c>
      <c r="J51" s="75">
        <v>56.1</v>
      </c>
      <c r="K51" s="76">
        <v>137.4</v>
      </c>
      <c r="L51" s="76">
        <v>76.7</v>
      </c>
    </row>
    <row r="52" spans="1:12" s="69" customFormat="1" ht="14.25" x14ac:dyDescent="0.2">
      <c r="A52" s="113" t="s">
        <v>209</v>
      </c>
      <c r="B52" s="112" t="s">
        <v>186</v>
      </c>
      <c r="C52" s="112" t="s">
        <v>146</v>
      </c>
      <c r="D52" s="112" t="s">
        <v>116</v>
      </c>
      <c r="E52" s="112" t="s">
        <v>147</v>
      </c>
      <c r="F52" s="112" t="s">
        <v>210</v>
      </c>
      <c r="G52" s="112" t="s">
        <v>104</v>
      </c>
      <c r="H52" s="75"/>
      <c r="I52" s="75">
        <v>73.099999999999994</v>
      </c>
      <c r="J52" s="75">
        <v>56.1</v>
      </c>
      <c r="K52" s="76"/>
      <c r="L52" s="76">
        <v>76.7</v>
      </c>
    </row>
    <row r="53" spans="1:12" s="69" customFormat="1" ht="14.25" x14ac:dyDescent="0.2">
      <c r="A53" s="113" t="s">
        <v>211</v>
      </c>
      <c r="B53" s="112" t="s">
        <v>186</v>
      </c>
      <c r="C53" s="112" t="s">
        <v>146</v>
      </c>
      <c r="D53" s="112" t="s">
        <v>116</v>
      </c>
      <c r="E53" s="112" t="s">
        <v>147</v>
      </c>
      <c r="F53" s="112" t="s">
        <v>212</v>
      </c>
      <c r="G53" s="112" t="s">
        <v>104</v>
      </c>
      <c r="H53" s="75"/>
      <c r="I53" s="75">
        <v>73.099999999999994</v>
      </c>
      <c r="J53" s="75">
        <v>56.1</v>
      </c>
      <c r="K53" s="76"/>
      <c r="L53" s="76">
        <v>76.7</v>
      </c>
    </row>
    <row r="54" spans="1:12" s="69" customFormat="1" ht="14.25" x14ac:dyDescent="0.2">
      <c r="A54" s="113" t="s">
        <v>149</v>
      </c>
      <c r="B54" s="112" t="s">
        <v>186</v>
      </c>
      <c r="C54" s="112" t="s">
        <v>146</v>
      </c>
      <c r="D54" s="112" t="s">
        <v>116</v>
      </c>
      <c r="E54" s="112" t="s">
        <v>147</v>
      </c>
      <c r="F54" s="112" t="s">
        <v>150</v>
      </c>
      <c r="G54" s="112" t="s">
        <v>104</v>
      </c>
      <c r="H54" s="75"/>
      <c r="I54" s="75">
        <v>73.099999999999994</v>
      </c>
      <c r="J54" s="75">
        <v>56.1</v>
      </c>
      <c r="K54" s="76"/>
      <c r="L54" s="76">
        <v>76.7</v>
      </c>
    </row>
    <row r="55" spans="1:12" s="48" customFormat="1" ht="24.75" x14ac:dyDescent="0.25">
      <c r="A55" s="92" t="s">
        <v>195</v>
      </c>
      <c r="B55" s="93" t="s">
        <v>186</v>
      </c>
      <c r="C55" s="93" t="s">
        <v>146</v>
      </c>
      <c r="D55" s="93" t="s">
        <v>116</v>
      </c>
      <c r="E55" s="93" t="s">
        <v>147</v>
      </c>
      <c r="F55" s="93" t="s">
        <v>150</v>
      </c>
      <c r="G55" s="93" t="s">
        <v>196</v>
      </c>
      <c r="H55" s="79"/>
      <c r="I55" s="79">
        <v>73.099999999999994</v>
      </c>
      <c r="J55" s="79">
        <v>56.1</v>
      </c>
      <c r="K55" s="47"/>
      <c r="L55" s="47">
        <v>76.7</v>
      </c>
    </row>
    <row r="56" spans="1:12" s="69" customFormat="1" ht="14.25" x14ac:dyDescent="0.2">
      <c r="A56" s="113" t="s">
        <v>153</v>
      </c>
      <c r="B56" s="112" t="s">
        <v>186</v>
      </c>
      <c r="C56" s="112" t="s">
        <v>151</v>
      </c>
      <c r="D56" s="112" t="s">
        <v>152</v>
      </c>
      <c r="E56" s="112"/>
      <c r="F56" s="112" t="s">
        <v>104</v>
      </c>
      <c r="G56" s="112" t="s">
        <v>104</v>
      </c>
      <c r="H56" s="75">
        <v>93.76</v>
      </c>
      <c r="I56" s="75">
        <v>68.849999999999994</v>
      </c>
      <c r="J56" s="75">
        <v>50.15</v>
      </c>
      <c r="K56" s="76">
        <v>53.5</v>
      </c>
      <c r="L56" s="76">
        <v>72.8</v>
      </c>
    </row>
    <row r="57" spans="1:12" s="69" customFormat="1" ht="14.25" x14ac:dyDescent="0.2">
      <c r="A57" s="113" t="s">
        <v>155</v>
      </c>
      <c r="B57" s="112" t="s">
        <v>186</v>
      </c>
      <c r="C57" s="112" t="s">
        <v>154</v>
      </c>
      <c r="D57" s="112" t="s">
        <v>152</v>
      </c>
      <c r="E57" s="112" t="s">
        <v>132</v>
      </c>
      <c r="F57" s="112" t="s">
        <v>104</v>
      </c>
      <c r="G57" s="112" t="s">
        <v>104</v>
      </c>
      <c r="H57" s="75">
        <v>93.76</v>
      </c>
      <c r="I57" s="75">
        <v>68.849999999999994</v>
      </c>
      <c r="J57" s="75">
        <v>50.15</v>
      </c>
      <c r="K57" s="76">
        <v>53.5</v>
      </c>
      <c r="L57" s="76">
        <v>72.8</v>
      </c>
    </row>
    <row r="58" spans="1:12" s="69" customFormat="1" ht="24" x14ac:dyDescent="0.2">
      <c r="A58" s="113" t="s">
        <v>156</v>
      </c>
      <c r="B58" s="112" t="s">
        <v>186</v>
      </c>
      <c r="C58" s="112" t="s">
        <v>154</v>
      </c>
      <c r="D58" s="112" t="s">
        <v>152</v>
      </c>
      <c r="E58" s="112" t="s">
        <v>132</v>
      </c>
      <c r="F58" s="112" t="s">
        <v>157</v>
      </c>
      <c r="G58" s="112" t="s">
        <v>104</v>
      </c>
      <c r="H58" s="75"/>
      <c r="I58" s="75">
        <v>32</v>
      </c>
      <c r="J58" s="75">
        <v>32</v>
      </c>
      <c r="K58" s="76"/>
      <c r="L58" s="76">
        <v>100</v>
      </c>
    </row>
    <row r="59" spans="1:12" s="48" customFormat="1" ht="24.75" x14ac:dyDescent="0.25">
      <c r="A59" s="92" t="s">
        <v>195</v>
      </c>
      <c r="B59" s="93" t="s">
        <v>186</v>
      </c>
      <c r="C59" s="93" t="s">
        <v>154</v>
      </c>
      <c r="D59" s="93" t="s">
        <v>152</v>
      </c>
      <c r="E59" s="93" t="s">
        <v>132</v>
      </c>
      <c r="F59" s="93" t="s">
        <v>157</v>
      </c>
      <c r="G59" s="93" t="s">
        <v>196</v>
      </c>
      <c r="H59" s="79"/>
      <c r="I59" s="79">
        <v>32</v>
      </c>
      <c r="J59" s="79">
        <v>32</v>
      </c>
      <c r="K59" s="47"/>
      <c r="L59" s="47">
        <v>100</v>
      </c>
    </row>
    <row r="60" spans="1:12" s="69" customFormat="1" ht="14.25" x14ac:dyDescent="0.2">
      <c r="A60" s="113" t="s">
        <v>155</v>
      </c>
      <c r="B60" s="112" t="s">
        <v>186</v>
      </c>
      <c r="C60" s="112" t="s">
        <v>154</v>
      </c>
      <c r="D60" s="112" t="s">
        <v>152</v>
      </c>
      <c r="E60" s="112" t="s">
        <v>132</v>
      </c>
      <c r="F60" s="112" t="s">
        <v>213</v>
      </c>
      <c r="G60" s="112" t="s">
        <v>104</v>
      </c>
      <c r="H60" s="75">
        <v>9.58</v>
      </c>
      <c r="I60" s="75">
        <v>36.85</v>
      </c>
      <c r="J60" s="75">
        <v>18.149999999999999</v>
      </c>
      <c r="K60" s="76">
        <v>189.5</v>
      </c>
      <c r="L60" s="76">
        <v>49.3</v>
      </c>
    </row>
    <row r="61" spans="1:12" s="69" customFormat="1" ht="14.25" x14ac:dyDescent="0.2">
      <c r="A61" s="113" t="s">
        <v>158</v>
      </c>
      <c r="B61" s="112" t="s">
        <v>186</v>
      </c>
      <c r="C61" s="112" t="s">
        <v>154</v>
      </c>
      <c r="D61" s="112" t="s">
        <v>152</v>
      </c>
      <c r="E61" s="112" t="s">
        <v>132</v>
      </c>
      <c r="F61" s="112" t="s">
        <v>159</v>
      </c>
      <c r="G61" s="112" t="s">
        <v>104</v>
      </c>
      <c r="H61" s="75">
        <v>9.58</v>
      </c>
      <c r="I61" s="75">
        <v>20</v>
      </c>
      <c r="J61" s="75">
        <v>14.3</v>
      </c>
      <c r="K61" s="76">
        <v>149.30000000000001</v>
      </c>
      <c r="L61" s="76">
        <v>71.5</v>
      </c>
    </row>
    <row r="62" spans="1:12" s="48" customFormat="1" ht="24.75" x14ac:dyDescent="0.25">
      <c r="A62" s="92" t="s">
        <v>195</v>
      </c>
      <c r="B62" s="93" t="s">
        <v>186</v>
      </c>
      <c r="C62" s="93" t="s">
        <v>154</v>
      </c>
      <c r="D62" s="93" t="s">
        <v>152</v>
      </c>
      <c r="E62" s="93" t="s">
        <v>132</v>
      </c>
      <c r="F62" s="93" t="s">
        <v>159</v>
      </c>
      <c r="G62" s="93" t="s">
        <v>196</v>
      </c>
      <c r="H62" s="79">
        <v>9.58</v>
      </c>
      <c r="I62" s="79">
        <v>20</v>
      </c>
      <c r="J62" s="79">
        <v>14.3</v>
      </c>
      <c r="K62" s="47">
        <v>149.30000000000001</v>
      </c>
      <c r="L62" s="47">
        <v>71.5</v>
      </c>
    </row>
    <row r="63" spans="1:12" s="69" customFormat="1" ht="24" x14ac:dyDescent="0.2">
      <c r="A63" s="113" t="s">
        <v>160</v>
      </c>
      <c r="B63" s="112" t="s">
        <v>186</v>
      </c>
      <c r="C63" s="112" t="s">
        <v>154</v>
      </c>
      <c r="D63" s="112" t="s">
        <v>152</v>
      </c>
      <c r="E63" s="112" t="s">
        <v>132</v>
      </c>
      <c r="F63" s="112" t="s">
        <v>161</v>
      </c>
      <c r="G63" s="112" t="s">
        <v>104</v>
      </c>
      <c r="H63" s="75"/>
      <c r="I63" s="75">
        <v>16.850000000000001</v>
      </c>
      <c r="J63" s="75">
        <v>3.85</v>
      </c>
      <c r="K63" s="76"/>
      <c r="L63" s="76">
        <v>22.8</v>
      </c>
    </row>
    <row r="64" spans="1:12" s="48" customFormat="1" ht="24.75" x14ac:dyDescent="0.25">
      <c r="A64" s="92" t="s">
        <v>195</v>
      </c>
      <c r="B64" s="93" t="s">
        <v>186</v>
      </c>
      <c r="C64" s="93" t="s">
        <v>154</v>
      </c>
      <c r="D64" s="93" t="s">
        <v>152</v>
      </c>
      <c r="E64" s="93" t="s">
        <v>132</v>
      </c>
      <c r="F64" s="93" t="s">
        <v>161</v>
      </c>
      <c r="G64" s="93" t="s">
        <v>196</v>
      </c>
      <c r="H64" s="79"/>
      <c r="I64" s="79">
        <v>16.850000000000001</v>
      </c>
      <c r="J64" s="79">
        <v>3.85</v>
      </c>
      <c r="K64" s="47"/>
      <c r="L64" s="47">
        <v>22.8</v>
      </c>
    </row>
    <row r="65" spans="1:12" s="69" customFormat="1" ht="14.25" x14ac:dyDescent="0.2">
      <c r="A65" s="113" t="s">
        <v>164</v>
      </c>
      <c r="B65" s="112" t="s">
        <v>186</v>
      </c>
      <c r="C65" s="112" t="s">
        <v>162</v>
      </c>
      <c r="D65" s="112" t="s">
        <v>163</v>
      </c>
      <c r="E65" s="112"/>
      <c r="F65" s="112" t="s">
        <v>104</v>
      </c>
      <c r="G65" s="112" t="s">
        <v>104</v>
      </c>
      <c r="H65" s="75">
        <v>236.5</v>
      </c>
      <c r="I65" s="75">
        <v>345.5</v>
      </c>
      <c r="J65" s="75">
        <v>345.5</v>
      </c>
      <c r="K65" s="76">
        <v>146.1</v>
      </c>
      <c r="L65" s="76">
        <v>100</v>
      </c>
    </row>
    <row r="66" spans="1:12" s="69" customFormat="1" ht="14.25" x14ac:dyDescent="0.2">
      <c r="A66" s="113" t="s">
        <v>166</v>
      </c>
      <c r="B66" s="112" t="s">
        <v>186</v>
      </c>
      <c r="C66" s="112" t="s">
        <v>165</v>
      </c>
      <c r="D66" s="112" t="s">
        <v>163</v>
      </c>
      <c r="E66" s="112" t="s">
        <v>42</v>
      </c>
      <c r="F66" s="112" t="s">
        <v>104</v>
      </c>
      <c r="G66" s="112" t="s">
        <v>104</v>
      </c>
      <c r="H66" s="75">
        <v>236.5</v>
      </c>
      <c r="I66" s="75">
        <v>345.5</v>
      </c>
      <c r="J66" s="75">
        <v>345.5</v>
      </c>
      <c r="K66" s="76">
        <v>146.1</v>
      </c>
      <c r="L66" s="76">
        <v>100</v>
      </c>
    </row>
    <row r="67" spans="1:12" s="69" customFormat="1" ht="24" x14ac:dyDescent="0.2">
      <c r="A67" s="113" t="s">
        <v>214</v>
      </c>
      <c r="B67" s="112" t="s">
        <v>186</v>
      </c>
      <c r="C67" s="112" t="s">
        <v>165</v>
      </c>
      <c r="D67" s="112" t="s">
        <v>163</v>
      </c>
      <c r="E67" s="112" t="s">
        <v>42</v>
      </c>
      <c r="F67" s="112" t="s">
        <v>215</v>
      </c>
      <c r="G67" s="112" t="s">
        <v>104</v>
      </c>
      <c r="H67" s="75">
        <v>236.5</v>
      </c>
      <c r="I67" s="75">
        <v>345.5</v>
      </c>
      <c r="J67" s="75">
        <v>345.5</v>
      </c>
      <c r="K67" s="76">
        <v>146.1</v>
      </c>
      <c r="L67" s="76">
        <v>100</v>
      </c>
    </row>
    <row r="68" spans="1:12" s="69" customFormat="1" ht="14.25" x14ac:dyDescent="0.2">
      <c r="A68" s="113" t="s">
        <v>216</v>
      </c>
      <c r="B68" s="112" t="s">
        <v>186</v>
      </c>
      <c r="C68" s="112" t="s">
        <v>165</v>
      </c>
      <c r="D68" s="112" t="s">
        <v>163</v>
      </c>
      <c r="E68" s="112" t="s">
        <v>42</v>
      </c>
      <c r="F68" s="112" t="s">
        <v>217</v>
      </c>
      <c r="G68" s="112" t="s">
        <v>104</v>
      </c>
      <c r="H68" s="75">
        <v>236.5</v>
      </c>
      <c r="I68" s="75">
        <v>345.5</v>
      </c>
      <c r="J68" s="75">
        <v>345.5</v>
      </c>
      <c r="K68" s="76">
        <v>146.1</v>
      </c>
      <c r="L68" s="76">
        <v>100</v>
      </c>
    </row>
    <row r="69" spans="1:12" s="69" customFormat="1" ht="24" x14ac:dyDescent="0.2">
      <c r="A69" s="113" t="s">
        <v>167</v>
      </c>
      <c r="B69" s="112" t="s">
        <v>186</v>
      </c>
      <c r="C69" s="112" t="s">
        <v>165</v>
      </c>
      <c r="D69" s="112" t="s">
        <v>163</v>
      </c>
      <c r="E69" s="112" t="s">
        <v>42</v>
      </c>
      <c r="F69" s="112" t="s">
        <v>168</v>
      </c>
      <c r="G69" s="112" t="s">
        <v>104</v>
      </c>
      <c r="H69" s="75">
        <v>236.5</v>
      </c>
      <c r="I69" s="75">
        <v>345.5</v>
      </c>
      <c r="J69" s="75">
        <v>345.5</v>
      </c>
      <c r="K69" s="76">
        <v>146.1</v>
      </c>
      <c r="L69" s="76">
        <v>100</v>
      </c>
    </row>
    <row r="70" spans="1:12" s="48" customFormat="1" x14ac:dyDescent="0.25">
      <c r="A70" s="92" t="s">
        <v>218</v>
      </c>
      <c r="B70" s="93" t="s">
        <v>186</v>
      </c>
      <c r="C70" s="93" t="s">
        <v>165</v>
      </c>
      <c r="D70" s="93" t="s">
        <v>163</v>
      </c>
      <c r="E70" s="93" t="s">
        <v>42</v>
      </c>
      <c r="F70" s="93" t="s">
        <v>168</v>
      </c>
      <c r="G70" s="93" t="s">
        <v>219</v>
      </c>
      <c r="H70" s="79">
        <v>236.5</v>
      </c>
      <c r="I70" s="79">
        <v>345.5</v>
      </c>
      <c r="J70" s="79">
        <v>345.5</v>
      </c>
      <c r="K70" s="47">
        <v>146.1</v>
      </c>
      <c r="L70" s="47">
        <v>100</v>
      </c>
    </row>
    <row r="71" spans="1:12" x14ac:dyDescent="0.25">
      <c r="A71" s="114" t="s">
        <v>169</v>
      </c>
      <c r="B71" s="114"/>
      <c r="C71" s="114"/>
      <c r="D71" s="114"/>
      <c r="E71" s="114"/>
      <c r="F71" s="114"/>
      <c r="G71" s="114"/>
      <c r="H71" s="89">
        <f>H14</f>
        <v>1441.93</v>
      </c>
      <c r="I71" s="89">
        <f>I14</f>
        <v>1618.12</v>
      </c>
      <c r="J71" s="89">
        <f>J14</f>
        <v>1526.03</v>
      </c>
      <c r="K71" s="89">
        <f>K14</f>
        <v>105.8</v>
      </c>
      <c r="L71" s="89">
        <f>L14</f>
        <v>94.3</v>
      </c>
    </row>
    <row r="72" spans="1:12" ht="30" customHeight="1" x14ac:dyDescent="0.25">
      <c r="A72" s="115" t="s">
        <v>220</v>
      </c>
      <c r="B72" s="116"/>
      <c r="C72" s="116"/>
      <c r="D72" s="116"/>
      <c r="E72" s="116"/>
      <c r="F72" s="116"/>
      <c r="G72" s="116"/>
      <c r="H72" s="117"/>
      <c r="I72" s="89"/>
      <c r="J72" s="117"/>
      <c r="K72" s="89" t="str">
        <f>IF(J72&lt;&gt;0,IF(H72&lt;&gt;0,ROUND(100*J72/H72,1),""),"")</f>
        <v/>
      </c>
      <c r="L72" s="89" t="str">
        <f>IF(J72&lt;&gt;0,IF(I72&lt;&gt;0,ROUND(100*J72/I72,1),""),"")</f>
        <v/>
      </c>
    </row>
    <row r="73" spans="1:12" x14ac:dyDescent="0.25">
      <c r="A73" s="114" t="s">
        <v>171</v>
      </c>
      <c r="B73" s="114"/>
      <c r="C73" s="114"/>
      <c r="D73" s="114"/>
      <c r="E73" s="114"/>
      <c r="F73" s="114"/>
      <c r="G73" s="114"/>
      <c r="H73" s="89">
        <f>H71+H72</f>
        <v>1441.93</v>
      </c>
      <c r="I73" s="89">
        <f>I71+I72</f>
        <v>1618.12</v>
      </c>
      <c r="J73" s="89">
        <f>J71+J72</f>
        <v>1526.03</v>
      </c>
      <c r="K73" s="89">
        <f>IF(J73&lt;&gt;0,IF(H73&lt;&gt;0,ROUND(100*J73/H73,1),""),"")</f>
        <v>105.8</v>
      </c>
      <c r="L73" s="89">
        <f>IF(J73&lt;&gt;0,IF(I73&lt;&gt;0,ROUND(100*J73/I73,1),""),"")</f>
        <v>94.3</v>
      </c>
    </row>
    <row r="76" spans="1:12" x14ac:dyDescent="0.25">
      <c r="H76" s="101"/>
      <c r="J76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view="pageBreakPreview" topLeftCell="A2" zoomScaleNormal="100" zoomScaleSheetLayoutView="100" workbookViewId="0">
      <selection activeCell="I6" sqref="I6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85546875" style="13" customWidth="1"/>
    <col min="5" max="5" width="11.85546875" style="41" hidden="1" customWidth="1"/>
    <col min="6" max="6" width="11.85546875" customWidth="1"/>
    <col min="7" max="7" width="11.7109375" style="41" customWidth="1"/>
    <col min="8" max="8" width="9.710937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262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"Гыинское" </v>
      </c>
    </row>
    <row r="5" spans="1:12" ht="12.75" customHeight="1" x14ac:dyDescent="0.25">
      <c r="B5" s="123"/>
      <c r="C5" s="123"/>
      <c r="D5" s="123"/>
      <c r="F5" s="123"/>
      <c r="G5" s="123"/>
      <c r="I5" s="97" t="str">
        <f>"от 06 марта "&amp;VALUE(RIGHT(F13,4))&amp;" года  № 125"</f>
        <v>от 06 марта 2015 года  № 125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3" t="s">
        <v>2</v>
      </c>
      <c r="B7" s="153"/>
      <c r="C7" s="153"/>
      <c r="D7" s="153"/>
      <c r="E7" s="153"/>
      <c r="F7" s="153"/>
      <c r="G7" s="153"/>
      <c r="H7" s="153"/>
      <c r="I7" s="153"/>
    </row>
    <row r="8" spans="1:12" ht="30" customHeight="1" x14ac:dyDescent="0.25">
      <c r="A8" s="157" t="s">
        <v>221</v>
      </c>
      <c r="B8" s="157"/>
      <c r="C8" s="157"/>
      <c r="D8" s="157"/>
      <c r="E8" s="157"/>
      <c r="F8" s="157"/>
      <c r="G8" s="157"/>
      <c r="H8" s="157"/>
      <c r="I8" s="157"/>
    </row>
    <row r="9" spans="1:12" ht="16.5" customHeight="1" x14ac:dyDescent="0.25">
      <c r="A9" s="154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"Гыинское"   за 2014 год</v>
      </c>
      <c r="B9" s="154"/>
      <c r="C9" s="154"/>
      <c r="D9" s="154"/>
      <c r="E9" s="154"/>
      <c r="F9" s="154"/>
      <c r="G9" s="154"/>
      <c r="H9" s="154"/>
      <c r="I9" s="154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173</v>
      </c>
      <c r="J10" s="56"/>
      <c r="L10" s="126"/>
    </row>
    <row r="11" spans="1:12" s="129" customFormat="1" ht="75" customHeight="1" x14ac:dyDescent="0.2">
      <c r="A11" s="127" t="s">
        <v>222</v>
      </c>
      <c r="B11" s="128" t="s">
        <v>223</v>
      </c>
      <c r="C11" s="128" t="s">
        <v>175</v>
      </c>
      <c r="D11" s="128" t="s">
        <v>176</v>
      </c>
      <c r="E11" s="60" t="str">
        <f>CONCATENATE("Исполнение на ",RIGHT(E13,10))</f>
        <v>Исполнение на 01.01.2014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2014 год</v>
      </c>
      <c r="G11" s="60" t="str">
        <f>CONCATENATE("Исполнение на ",RIGHT(F13,10))</f>
        <v>Исполнение на 01.01.2015</v>
      </c>
      <c r="H11" s="61" t="s">
        <v>92</v>
      </c>
      <c r="I11" s="61" t="s">
        <v>224</v>
      </c>
    </row>
    <row r="12" spans="1:12" s="132" customFormat="1" ht="12" hidden="1" customHeight="1" x14ac:dyDescent="0.25">
      <c r="A12" s="130" t="s">
        <v>98</v>
      </c>
      <c r="B12" s="130" t="s">
        <v>94</v>
      </c>
      <c r="C12" s="130" t="s">
        <v>99</v>
      </c>
      <c r="D12" s="130" t="s">
        <v>178</v>
      </c>
      <c r="E12" s="64" t="s">
        <v>225</v>
      </c>
      <c r="F12" s="131" t="s">
        <v>226</v>
      </c>
      <c r="G12" s="64" t="s">
        <v>227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91</v>
      </c>
      <c r="B13" s="133" t="s">
        <v>103</v>
      </c>
      <c r="C13" s="133" t="s">
        <v>105</v>
      </c>
      <c r="D13" s="133" t="s">
        <v>183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106</v>
      </c>
      <c r="B14" s="136" t="s">
        <v>104</v>
      </c>
      <c r="C14" s="136" t="s">
        <v>104</v>
      </c>
      <c r="D14" s="136" t="s">
        <v>104</v>
      </c>
      <c r="E14" s="137">
        <v>1441.93</v>
      </c>
      <c r="F14" s="137">
        <v>1618.12</v>
      </c>
      <c r="G14" s="137">
        <v>1526.03</v>
      </c>
      <c r="H14" s="138">
        <v>105.8</v>
      </c>
      <c r="I14" s="138">
        <v>94.3</v>
      </c>
    </row>
    <row r="15" spans="1:12" s="121" customFormat="1" ht="14.25" x14ac:dyDescent="0.2">
      <c r="A15" s="135" t="s">
        <v>108</v>
      </c>
      <c r="B15" s="136" t="s">
        <v>107</v>
      </c>
      <c r="C15" s="136" t="s">
        <v>104</v>
      </c>
      <c r="D15" s="136" t="s">
        <v>104</v>
      </c>
      <c r="E15" s="137">
        <v>949.23</v>
      </c>
      <c r="F15" s="137">
        <v>1071.27</v>
      </c>
      <c r="G15" s="137">
        <v>1024.28</v>
      </c>
      <c r="H15" s="138">
        <v>107.9</v>
      </c>
      <c r="I15" s="138">
        <v>95.6</v>
      </c>
    </row>
    <row r="16" spans="1:12" s="121" customFormat="1" ht="32.25" x14ac:dyDescent="0.2">
      <c r="A16" s="135" t="s">
        <v>111</v>
      </c>
      <c r="B16" s="136" t="s">
        <v>109</v>
      </c>
      <c r="C16" s="136" t="s">
        <v>104</v>
      </c>
      <c r="D16" s="136" t="s">
        <v>104</v>
      </c>
      <c r="E16" s="137">
        <v>449.59</v>
      </c>
      <c r="F16" s="137">
        <v>460.1</v>
      </c>
      <c r="G16" s="137">
        <v>459.96</v>
      </c>
      <c r="H16" s="138">
        <v>102.3</v>
      </c>
      <c r="I16" s="138">
        <v>100</v>
      </c>
    </row>
    <row r="17" spans="1:9" s="121" customFormat="1" ht="45" x14ac:dyDescent="0.2">
      <c r="A17" s="118" t="s">
        <v>187</v>
      </c>
      <c r="B17" s="119" t="s">
        <v>109</v>
      </c>
      <c r="C17" s="119" t="s">
        <v>188</v>
      </c>
      <c r="D17" s="119" t="s">
        <v>104</v>
      </c>
      <c r="E17" s="139">
        <v>367.59</v>
      </c>
      <c r="F17" s="139">
        <v>460.1</v>
      </c>
      <c r="G17" s="139">
        <v>459.96</v>
      </c>
      <c r="H17" s="120">
        <v>125.1</v>
      </c>
      <c r="I17" s="120">
        <v>100</v>
      </c>
    </row>
    <row r="18" spans="1:9" s="121" customFormat="1" ht="14.25" x14ac:dyDescent="0.2">
      <c r="A18" s="118" t="s">
        <v>113</v>
      </c>
      <c r="B18" s="119" t="s">
        <v>109</v>
      </c>
      <c r="C18" s="119" t="s">
        <v>114</v>
      </c>
      <c r="D18" s="119" t="s">
        <v>104</v>
      </c>
      <c r="E18" s="139">
        <v>367.59</v>
      </c>
      <c r="F18" s="139">
        <v>460.1</v>
      </c>
      <c r="G18" s="139">
        <v>459.96</v>
      </c>
      <c r="H18" s="120">
        <v>125.1</v>
      </c>
      <c r="I18" s="120">
        <v>100</v>
      </c>
    </row>
    <row r="19" spans="1:9" s="121" customFormat="1" ht="33.75" x14ac:dyDescent="0.2">
      <c r="A19" s="118" t="s">
        <v>189</v>
      </c>
      <c r="B19" s="119" t="s">
        <v>109</v>
      </c>
      <c r="C19" s="119" t="s">
        <v>114</v>
      </c>
      <c r="D19" s="119" t="s">
        <v>190</v>
      </c>
      <c r="E19" s="139">
        <v>367.59</v>
      </c>
      <c r="F19" s="139">
        <v>460.1</v>
      </c>
      <c r="G19" s="139">
        <v>459.96</v>
      </c>
      <c r="H19" s="120">
        <v>125.1</v>
      </c>
      <c r="I19" s="120">
        <v>100</v>
      </c>
    </row>
    <row r="20" spans="1:9" s="121" customFormat="1" ht="22.5" x14ac:dyDescent="0.2">
      <c r="A20" s="118" t="s">
        <v>127</v>
      </c>
      <c r="B20" s="119" t="s">
        <v>109</v>
      </c>
      <c r="C20" s="119" t="s">
        <v>228</v>
      </c>
      <c r="D20" s="119" t="s">
        <v>104</v>
      </c>
      <c r="E20" s="139">
        <v>82</v>
      </c>
      <c r="F20" s="139"/>
      <c r="G20" s="139"/>
      <c r="H20" s="120">
        <v>0</v>
      </c>
      <c r="I20" s="120"/>
    </row>
    <row r="21" spans="1:9" s="121" customFormat="1" ht="33.75" x14ac:dyDescent="0.2">
      <c r="A21" s="118" t="s">
        <v>189</v>
      </c>
      <c r="B21" s="119" t="s">
        <v>109</v>
      </c>
      <c r="C21" s="119" t="s">
        <v>228</v>
      </c>
      <c r="D21" s="119" t="s">
        <v>190</v>
      </c>
      <c r="E21" s="139">
        <v>82</v>
      </c>
      <c r="F21" s="139"/>
      <c r="G21" s="139"/>
      <c r="H21" s="120">
        <v>0</v>
      </c>
      <c r="I21" s="120"/>
    </row>
    <row r="22" spans="1:9" s="121" customFormat="1" ht="42.75" x14ac:dyDescent="0.2">
      <c r="A22" s="135" t="s">
        <v>117</v>
      </c>
      <c r="B22" s="136" t="s">
        <v>115</v>
      </c>
      <c r="C22" s="136" t="s">
        <v>104</v>
      </c>
      <c r="D22" s="136" t="s">
        <v>104</v>
      </c>
      <c r="E22" s="137">
        <v>459.64</v>
      </c>
      <c r="F22" s="137">
        <v>501.17</v>
      </c>
      <c r="G22" s="137">
        <v>484.32</v>
      </c>
      <c r="H22" s="138">
        <v>105.4</v>
      </c>
      <c r="I22" s="138">
        <v>96.6</v>
      </c>
    </row>
    <row r="23" spans="1:9" s="121" customFormat="1" ht="45" x14ac:dyDescent="0.2">
      <c r="A23" s="118" t="s">
        <v>187</v>
      </c>
      <c r="B23" s="119" t="s">
        <v>115</v>
      </c>
      <c r="C23" s="119" t="s">
        <v>188</v>
      </c>
      <c r="D23" s="119" t="s">
        <v>104</v>
      </c>
      <c r="E23" s="139">
        <v>382.62</v>
      </c>
      <c r="F23" s="139">
        <v>497.97</v>
      </c>
      <c r="G23" s="139">
        <v>481.12</v>
      </c>
      <c r="H23" s="120">
        <v>125.7</v>
      </c>
      <c r="I23" s="120">
        <v>96.6</v>
      </c>
    </row>
    <row r="24" spans="1:9" s="121" customFormat="1" ht="14.25" x14ac:dyDescent="0.2">
      <c r="A24" s="118" t="s">
        <v>191</v>
      </c>
      <c r="B24" s="119" t="s">
        <v>115</v>
      </c>
      <c r="C24" s="119" t="s">
        <v>192</v>
      </c>
      <c r="D24" s="119" t="s">
        <v>104</v>
      </c>
      <c r="E24" s="139">
        <v>382.62</v>
      </c>
      <c r="F24" s="139">
        <v>497.97</v>
      </c>
      <c r="G24" s="139">
        <v>481.12</v>
      </c>
      <c r="H24" s="120">
        <v>125.7</v>
      </c>
      <c r="I24" s="120">
        <v>96.6</v>
      </c>
    </row>
    <row r="25" spans="1:9" s="121" customFormat="1" ht="22.5" x14ac:dyDescent="0.2">
      <c r="A25" s="118" t="s">
        <v>118</v>
      </c>
      <c r="B25" s="119" t="s">
        <v>115</v>
      </c>
      <c r="C25" s="119" t="s">
        <v>119</v>
      </c>
      <c r="D25" s="119" t="s">
        <v>104</v>
      </c>
      <c r="E25" s="139">
        <v>382.62</v>
      </c>
      <c r="F25" s="139">
        <v>497.97</v>
      </c>
      <c r="G25" s="139">
        <v>481.12</v>
      </c>
      <c r="H25" s="120">
        <v>125.7</v>
      </c>
      <c r="I25" s="120">
        <v>96.6</v>
      </c>
    </row>
    <row r="26" spans="1:9" s="121" customFormat="1" ht="33.75" x14ac:dyDescent="0.2">
      <c r="A26" s="118" t="s">
        <v>189</v>
      </c>
      <c r="B26" s="119" t="s">
        <v>115</v>
      </c>
      <c r="C26" s="119" t="s">
        <v>119</v>
      </c>
      <c r="D26" s="119" t="s">
        <v>190</v>
      </c>
      <c r="E26" s="139">
        <v>311.27999999999997</v>
      </c>
      <c r="F26" s="139">
        <v>419.91</v>
      </c>
      <c r="G26" s="139">
        <v>414.4</v>
      </c>
      <c r="H26" s="120">
        <v>133.1</v>
      </c>
      <c r="I26" s="120">
        <v>98.7</v>
      </c>
    </row>
    <row r="27" spans="1:9" s="121" customFormat="1" ht="22.5" x14ac:dyDescent="0.2">
      <c r="A27" s="118" t="s">
        <v>193</v>
      </c>
      <c r="B27" s="119" t="s">
        <v>115</v>
      </c>
      <c r="C27" s="119" t="s">
        <v>119</v>
      </c>
      <c r="D27" s="119" t="s">
        <v>194</v>
      </c>
      <c r="E27" s="139">
        <v>14.05</v>
      </c>
      <c r="F27" s="139">
        <v>17</v>
      </c>
      <c r="G27" s="139">
        <v>14.41</v>
      </c>
      <c r="H27" s="120">
        <v>102.6</v>
      </c>
      <c r="I27" s="120">
        <v>84.8</v>
      </c>
    </row>
    <row r="28" spans="1:9" s="121" customFormat="1" ht="22.5" x14ac:dyDescent="0.2">
      <c r="A28" s="118" t="s">
        <v>195</v>
      </c>
      <c r="B28" s="119" t="s">
        <v>115</v>
      </c>
      <c r="C28" s="119" t="s">
        <v>119</v>
      </c>
      <c r="D28" s="119" t="s">
        <v>196</v>
      </c>
      <c r="E28" s="139">
        <v>55.96</v>
      </c>
      <c r="F28" s="139">
        <v>59.06</v>
      </c>
      <c r="G28" s="139">
        <v>50.58</v>
      </c>
      <c r="H28" s="120">
        <v>90.4</v>
      </c>
      <c r="I28" s="120">
        <v>85.6</v>
      </c>
    </row>
    <row r="29" spans="1:9" s="121" customFormat="1" ht="14.25" x14ac:dyDescent="0.2">
      <c r="A29" s="118" t="s">
        <v>197</v>
      </c>
      <c r="B29" s="119" t="s">
        <v>115</v>
      </c>
      <c r="C29" s="119" t="s">
        <v>119</v>
      </c>
      <c r="D29" s="119" t="s">
        <v>198</v>
      </c>
      <c r="E29" s="139">
        <v>1.33</v>
      </c>
      <c r="F29" s="139">
        <v>2</v>
      </c>
      <c r="G29" s="139">
        <v>1.73</v>
      </c>
      <c r="H29" s="120">
        <v>130.1</v>
      </c>
      <c r="I29" s="120">
        <v>86.5</v>
      </c>
    </row>
    <row r="30" spans="1:9" s="121" customFormat="1" ht="14.25" x14ac:dyDescent="0.2">
      <c r="A30" s="118" t="s">
        <v>120</v>
      </c>
      <c r="B30" s="119" t="s">
        <v>115</v>
      </c>
      <c r="C30" s="119" t="s">
        <v>121</v>
      </c>
      <c r="D30" s="119" t="s">
        <v>104</v>
      </c>
      <c r="E30" s="139">
        <v>5.0199999999999996</v>
      </c>
      <c r="F30" s="139">
        <v>3.2</v>
      </c>
      <c r="G30" s="139">
        <v>3.2</v>
      </c>
      <c r="H30" s="120">
        <v>63.7</v>
      </c>
      <c r="I30" s="120">
        <v>100</v>
      </c>
    </row>
    <row r="31" spans="1:9" s="121" customFormat="1" ht="22.5" x14ac:dyDescent="0.2">
      <c r="A31" s="118" t="s">
        <v>199</v>
      </c>
      <c r="B31" s="119" t="s">
        <v>115</v>
      </c>
      <c r="C31" s="119" t="s">
        <v>121</v>
      </c>
      <c r="D31" s="119" t="s">
        <v>200</v>
      </c>
      <c r="E31" s="139">
        <v>5.0199999999999996</v>
      </c>
      <c r="F31" s="139">
        <v>3.2</v>
      </c>
      <c r="G31" s="139">
        <v>3.2</v>
      </c>
      <c r="H31" s="120">
        <v>63.7</v>
      </c>
      <c r="I31" s="120">
        <v>100</v>
      </c>
    </row>
    <row r="32" spans="1:9" s="121" customFormat="1" ht="22.5" x14ac:dyDescent="0.2">
      <c r="A32" s="118" t="s">
        <v>127</v>
      </c>
      <c r="B32" s="119" t="s">
        <v>115</v>
      </c>
      <c r="C32" s="119" t="s">
        <v>228</v>
      </c>
      <c r="D32" s="119" t="s">
        <v>104</v>
      </c>
      <c r="E32" s="139">
        <v>72</v>
      </c>
      <c r="F32" s="139"/>
      <c r="G32" s="139"/>
      <c r="H32" s="120">
        <v>0</v>
      </c>
      <c r="I32" s="120"/>
    </row>
    <row r="33" spans="1:9" s="121" customFormat="1" ht="33.75" x14ac:dyDescent="0.2">
      <c r="A33" s="118" t="s">
        <v>189</v>
      </c>
      <c r="B33" s="119" t="s">
        <v>115</v>
      </c>
      <c r="C33" s="119" t="s">
        <v>228</v>
      </c>
      <c r="D33" s="119" t="s">
        <v>190</v>
      </c>
      <c r="E33" s="139">
        <v>72</v>
      </c>
      <c r="F33" s="139"/>
      <c r="G33" s="139"/>
      <c r="H33" s="120">
        <v>0</v>
      </c>
      <c r="I33" s="120"/>
    </row>
    <row r="34" spans="1:9" s="121" customFormat="1" ht="14.25" x14ac:dyDescent="0.2">
      <c r="A34" s="135" t="s">
        <v>124</v>
      </c>
      <c r="B34" s="136" t="s">
        <v>122</v>
      </c>
      <c r="C34" s="136" t="s">
        <v>104</v>
      </c>
      <c r="D34" s="136" t="s">
        <v>104</v>
      </c>
      <c r="E34" s="137">
        <v>40</v>
      </c>
      <c r="F34" s="137">
        <v>110</v>
      </c>
      <c r="G34" s="137">
        <v>80</v>
      </c>
      <c r="H34" s="138">
        <v>200</v>
      </c>
      <c r="I34" s="138">
        <v>72.7</v>
      </c>
    </row>
    <row r="35" spans="1:9" s="121" customFormat="1" ht="33.75" x14ac:dyDescent="0.2">
      <c r="A35" s="118" t="s">
        <v>201</v>
      </c>
      <c r="B35" s="119" t="s">
        <v>122</v>
      </c>
      <c r="C35" s="119" t="s">
        <v>202</v>
      </c>
      <c r="D35" s="119" t="s">
        <v>104</v>
      </c>
      <c r="E35" s="139"/>
      <c r="F35" s="139">
        <v>30</v>
      </c>
      <c r="G35" s="139"/>
      <c r="H35" s="120"/>
      <c r="I35" s="120">
        <v>0</v>
      </c>
    </row>
    <row r="36" spans="1:9" s="121" customFormat="1" ht="33.75" x14ac:dyDescent="0.2">
      <c r="A36" s="118" t="s">
        <v>125</v>
      </c>
      <c r="B36" s="119" t="s">
        <v>122</v>
      </c>
      <c r="C36" s="119" t="s">
        <v>126</v>
      </c>
      <c r="D36" s="119" t="s">
        <v>104</v>
      </c>
      <c r="E36" s="139"/>
      <c r="F36" s="139">
        <v>30</v>
      </c>
      <c r="G36" s="139"/>
      <c r="H36" s="120"/>
      <c r="I36" s="120">
        <v>0</v>
      </c>
    </row>
    <row r="37" spans="1:9" s="121" customFormat="1" ht="22.5" x14ac:dyDescent="0.2">
      <c r="A37" s="118" t="s">
        <v>195</v>
      </c>
      <c r="B37" s="119" t="s">
        <v>122</v>
      </c>
      <c r="C37" s="119" t="s">
        <v>126</v>
      </c>
      <c r="D37" s="119" t="s">
        <v>196</v>
      </c>
      <c r="E37" s="139"/>
      <c r="F37" s="139">
        <v>30</v>
      </c>
      <c r="G37" s="139"/>
      <c r="H37" s="120"/>
      <c r="I37" s="120">
        <v>0</v>
      </c>
    </row>
    <row r="38" spans="1:9" s="121" customFormat="1" ht="22.5" x14ac:dyDescent="0.2">
      <c r="A38" s="118" t="s">
        <v>229</v>
      </c>
      <c r="B38" s="119" t="s">
        <v>122</v>
      </c>
      <c r="C38" s="119" t="s">
        <v>230</v>
      </c>
      <c r="D38" s="119" t="s">
        <v>104</v>
      </c>
      <c r="E38" s="139">
        <v>40</v>
      </c>
      <c r="F38" s="139"/>
      <c r="G38" s="139"/>
      <c r="H38" s="120">
        <v>0</v>
      </c>
      <c r="I38" s="120"/>
    </row>
    <row r="39" spans="1:9" s="121" customFormat="1" ht="14.25" x14ac:dyDescent="0.2">
      <c r="A39" s="118" t="s">
        <v>231</v>
      </c>
      <c r="B39" s="119" t="s">
        <v>122</v>
      </c>
      <c r="C39" s="119" t="s">
        <v>232</v>
      </c>
      <c r="D39" s="119" t="s">
        <v>104</v>
      </c>
      <c r="E39" s="139">
        <v>40</v>
      </c>
      <c r="F39" s="139"/>
      <c r="G39" s="139"/>
      <c r="H39" s="120">
        <v>0</v>
      </c>
      <c r="I39" s="120"/>
    </row>
    <row r="40" spans="1:9" s="121" customFormat="1" ht="22.5" x14ac:dyDescent="0.2">
      <c r="A40" s="118" t="s">
        <v>233</v>
      </c>
      <c r="B40" s="119" t="s">
        <v>122</v>
      </c>
      <c r="C40" s="119" t="s">
        <v>234</v>
      </c>
      <c r="D40" s="119" t="s">
        <v>104</v>
      </c>
      <c r="E40" s="139">
        <v>40</v>
      </c>
      <c r="F40" s="139"/>
      <c r="G40" s="139"/>
      <c r="H40" s="120">
        <v>0</v>
      </c>
      <c r="I40" s="120"/>
    </row>
    <row r="41" spans="1:9" s="121" customFormat="1" ht="78.75" x14ac:dyDescent="0.2">
      <c r="A41" s="118" t="s">
        <v>205</v>
      </c>
      <c r="B41" s="119" t="s">
        <v>122</v>
      </c>
      <c r="C41" s="119" t="s">
        <v>234</v>
      </c>
      <c r="D41" s="119" t="s">
        <v>206</v>
      </c>
      <c r="E41" s="139">
        <v>40</v>
      </c>
      <c r="F41" s="139"/>
      <c r="G41" s="139"/>
      <c r="H41" s="120">
        <v>0</v>
      </c>
      <c r="I41" s="120"/>
    </row>
    <row r="42" spans="1:9" s="121" customFormat="1" ht="14.25" x14ac:dyDescent="0.2">
      <c r="A42" s="118" t="s">
        <v>203</v>
      </c>
      <c r="B42" s="119" t="s">
        <v>122</v>
      </c>
      <c r="C42" s="119" t="s">
        <v>204</v>
      </c>
      <c r="D42" s="119" t="s">
        <v>104</v>
      </c>
      <c r="E42" s="139"/>
      <c r="F42" s="139">
        <v>80</v>
      </c>
      <c r="G42" s="139">
        <v>80</v>
      </c>
      <c r="H42" s="120"/>
      <c r="I42" s="120">
        <v>100</v>
      </c>
    </row>
    <row r="43" spans="1:9" s="121" customFormat="1" ht="22.5" x14ac:dyDescent="0.2">
      <c r="A43" s="118" t="s">
        <v>127</v>
      </c>
      <c r="B43" s="119" t="s">
        <v>122</v>
      </c>
      <c r="C43" s="119" t="s">
        <v>128</v>
      </c>
      <c r="D43" s="119" t="s">
        <v>104</v>
      </c>
      <c r="E43" s="139"/>
      <c r="F43" s="139">
        <v>80</v>
      </c>
      <c r="G43" s="139">
        <v>80</v>
      </c>
      <c r="H43" s="120"/>
      <c r="I43" s="120">
        <v>100</v>
      </c>
    </row>
    <row r="44" spans="1:9" s="121" customFormat="1" ht="78.75" x14ac:dyDescent="0.2">
      <c r="A44" s="118" t="s">
        <v>205</v>
      </c>
      <c r="B44" s="119" t="s">
        <v>122</v>
      </c>
      <c r="C44" s="119" t="s">
        <v>128</v>
      </c>
      <c r="D44" s="119" t="s">
        <v>206</v>
      </c>
      <c r="E44" s="139"/>
      <c r="F44" s="139">
        <v>80</v>
      </c>
      <c r="G44" s="139">
        <v>80</v>
      </c>
      <c r="H44" s="120"/>
      <c r="I44" s="120">
        <v>100</v>
      </c>
    </row>
    <row r="45" spans="1:9" s="121" customFormat="1" ht="14.25" x14ac:dyDescent="0.2">
      <c r="A45" s="135" t="s">
        <v>130</v>
      </c>
      <c r="B45" s="136" t="s">
        <v>129</v>
      </c>
      <c r="C45" s="136" t="s">
        <v>104</v>
      </c>
      <c r="D45" s="136" t="s">
        <v>104</v>
      </c>
      <c r="E45" s="137">
        <v>44.34</v>
      </c>
      <c r="F45" s="137">
        <v>55</v>
      </c>
      <c r="G45" s="137">
        <v>45.6</v>
      </c>
      <c r="H45" s="138">
        <v>102.8</v>
      </c>
      <c r="I45" s="138">
        <v>82.9</v>
      </c>
    </row>
    <row r="46" spans="1:9" s="121" customFormat="1" ht="14.25" x14ac:dyDescent="0.2">
      <c r="A46" s="135" t="s">
        <v>133</v>
      </c>
      <c r="B46" s="136" t="s">
        <v>131</v>
      </c>
      <c r="C46" s="136" t="s">
        <v>104</v>
      </c>
      <c r="D46" s="136" t="s">
        <v>104</v>
      </c>
      <c r="E46" s="137">
        <v>44.34</v>
      </c>
      <c r="F46" s="137">
        <v>55</v>
      </c>
      <c r="G46" s="137">
        <v>45.6</v>
      </c>
      <c r="H46" s="138">
        <v>102.8</v>
      </c>
      <c r="I46" s="138">
        <v>82.9</v>
      </c>
    </row>
    <row r="47" spans="1:9" s="121" customFormat="1" ht="22.5" x14ac:dyDescent="0.2">
      <c r="A47" s="118" t="s">
        <v>134</v>
      </c>
      <c r="B47" s="119" t="s">
        <v>131</v>
      </c>
      <c r="C47" s="119" t="s">
        <v>135</v>
      </c>
      <c r="D47" s="119" t="s">
        <v>104</v>
      </c>
      <c r="E47" s="139">
        <v>44.34</v>
      </c>
      <c r="F47" s="139">
        <v>55</v>
      </c>
      <c r="G47" s="139">
        <v>45.6</v>
      </c>
      <c r="H47" s="120">
        <v>102.8</v>
      </c>
      <c r="I47" s="120">
        <v>82.9</v>
      </c>
    </row>
    <row r="48" spans="1:9" s="121" customFormat="1" ht="33.75" x14ac:dyDescent="0.2">
      <c r="A48" s="118" t="s">
        <v>189</v>
      </c>
      <c r="B48" s="119" t="s">
        <v>131</v>
      </c>
      <c r="C48" s="119" t="s">
        <v>135</v>
      </c>
      <c r="D48" s="119" t="s">
        <v>190</v>
      </c>
      <c r="E48" s="139">
        <v>42.84</v>
      </c>
      <c r="F48" s="139">
        <v>53.5</v>
      </c>
      <c r="G48" s="139">
        <v>44.1</v>
      </c>
      <c r="H48" s="120">
        <v>102.9</v>
      </c>
      <c r="I48" s="120">
        <v>82.4</v>
      </c>
    </row>
    <row r="49" spans="1:9" s="121" customFormat="1" ht="22.5" x14ac:dyDescent="0.2">
      <c r="A49" s="118" t="s">
        <v>195</v>
      </c>
      <c r="B49" s="119" t="s">
        <v>131</v>
      </c>
      <c r="C49" s="119" t="s">
        <v>135</v>
      </c>
      <c r="D49" s="119" t="s">
        <v>196</v>
      </c>
      <c r="E49" s="139">
        <v>1.5</v>
      </c>
      <c r="F49" s="139">
        <v>1.5</v>
      </c>
      <c r="G49" s="139">
        <v>1.5</v>
      </c>
      <c r="H49" s="120">
        <v>100</v>
      </c>
      <c r="I49" s="120">
        <v>100</v>
      </c>
    </row>
    <row r="50" spans="1:9" s="121" customFormat="1" ht="21.75" x14ac:dyDescent="0.2">
      <c r="A50" s="135" t="s">
        <v>137</v>
      </c>
      <c r="B50" s="136" t="s">
        <v>136</v>
      </c>
      <c r="C50" s="136" t="s">
        <v>104</v>
      </c>
      <c r="D50" s="136" t="s">
        <v>104</v>
      </c>
      <c r="E50" s="137">
        <v>77.28</v>
      </c>
      <c r="F50" s="137">
        <v>4.4000000000000004</v>
      </c>
      <c r="G50" s="137">
        <v>4.4000000000000004</v>
      </c>
      <c r="H50" s="138">
        <v>5.7</v>
      </c>
      <c r="I50" s="138">
        <v>100</v>
      </c>
    </row>
    <row r="51" spans="1:9" s="121" customFormat="1" ht="14.25" x14ac:dyDescent="0.2">
      <c r="A51" s="135" t="s">
        <v>139</v>
      </c>
      <c r="B51" s="136" t="s">
        <v>138</v>
      </c>
      <c r="C51" s="136" t="s">
        <v>104</v>
      </c>
      <c r="D51" s="136" t="s">
        <v>104</v>
      </c>
      <c r="E51" s="137">
        <v>77.28</v>
      </c>
      <c r="F51" s="137">
        <v>4.4000000000000004</v>
      </c>
      <c r="G51" s="137">
        <v>4.4000000000000004</v>
      </c>
      <c r="H51" s="138">
        <v>5.7</v>
      </c>
      <c r="I51" s="138">
        <v>100</v>
      </c>
    </row>
    <row r="52" spans="1:9" s="121" customFormat="1" ht="33.75" x14ac:dyDescent="0.2">
      <c r="A52" s="118" t="s">
        <v>207</v>
      </c>
      <c r="B52" s="119" t="s">
        <v>138</v>
      </c>
      <c r="C52" s="119" t="s">
        <v>208</v>
      </c>
      <c r="D52" s="119" t="s">
        <v>104</v>
      </c>
      <c r="E52" s="139"/>
      <c r="F52" s="139">
        <v>0.4</v>
      </c>
      <c r="G52" s="139">
        <v>0.4</v>
      </c>
      <c r="H52" s="120"/>
      <c r="I52" s="120">
        <v>100</v>
      </c>
    </row>
    <row r="53" spans="1:9" s="121" customFormat="1" ht="14.25" x14ac:dyDescent="0.2">
      <c r="A53" s="118" t="s">
        <v>140</v>
      </c>
      <c r="B53" s="119" t="s">
        <v>138</v>
      </c>
      <c r="C53" s="119" t="s">
        <v>141</v>
      </c>
      <c r="D53" s="119" t="s">
        <v>104</v>
      </c>
      <c r="E53" s="139"/>
      <c r="F53" s="139">
        <v>0.4</v>
      </c>
      <c r="G53" s="139">
        <v>0.4</v>
      </c>
      <c r="H53" s="120"/>
      <c r="I53" s="120">
        <v>100</v>
      </c>
    </row>
    <row r="54" spans="1:9" s="121" customFormat="1" ht="22.5" x14ac:dyDescent="0.2">
      <c r="A54" s="118" t="s">
        <v>195</v>
      </c>
      <c r="B54" s="119" t="s">
        <v>138</v>
      </c>
      <c r="C54" s="119" t="s">
        <v>141</v>
      </c>
      <c r="D54" s="119" t="s">
        <v>196</v>
      </c>
      <c r="E54" s="139"/>
      <c r="F54" s="139">
        <v>0.4</v>
      </c>
      <c r="G54" s="139">
        <v>0.4</v>
      </c>
      <c r="H54" s="120"/>
      <c r="I54" s="120">
        <v>100</v>
      </c>
    </row>
    <row r="55" spans="1:9" s="121" customFormat="1" ht="14.25" x14ac:dyDescent="0.2">
      <c r="A55" s="118" t="s">
        <v>235</v>
      </c>
      <c r="B55" s="119" t="s">
        <v>138</v>
      </c>
      <c r="C55" s="119" t="s">
        <v>236</v>
      </c>
      <c r="D55" s="119" t="s">
        <v>104</v>
      </c>
      <c r="E55" s="139">
        <v>77.28</v>
      </c>
      <c r="F55" s="139"/>
      <c r="G55" s="139"/>
      <c r="H55" s="120">
        <v>0</v>
      </c>
      <c r="I55" s="120"/>
    </row>
    <row r="56" spans="1:9" s="121" customFormat="1" ht="45" x14ac:dyDescent="0.2">
      <c r="A56" s="118" t="s">
        <v>237</v>
      </c>
      <c r="B56" s="119" t="s">
        <v>138</v>
      </c>
      <c r="C56" s="119" t="s">
        <v>238</v>
      </c>
      <c r="D56" s="119" t="s">
        <v>104</v>
      </c>
      <c r="E56" s="139">
        <v>77.28</v>
      </c>
      <c r="F56" s="139"/>
      <c r="G56" s="139"/>
      <c r="H56" s="120">
        <v>0</v>
      </c>
      <c r="I56" s="120"/>
    </row>
    <row r="57" spans="1:9" s="121" customFormat="1" ht="14.25" x14ac:dyDescent="0.2">
      <c r="A57" s="118" t="s">
        <v>140</v>
      </c>
      <c r="B57" s="119" t="s">
        <v>138</v>
      </c>
      <c r="C57" s="119" t="s">
        <v>239</v>
      </c>
      <c r="D57" s="119" t="s">
        <v>104</v>
      </c>
      <c r="E57" s="139">
        <v>77.28</v>
      </c>
      <c r="F57" s="139"/>
      <c r="G57" s="139"/>
      <c r="H57" s="120">
        <v>0</v>
      </c>
      <c r="I57" s="120"/>
    </row>
    <row r="58" spans="1:9" s="121" customFormat="1" ht="22.5" x14ac:dyDescent="0.2">
      <c r="A58" s="118" t="s">
        <v>195</v>
      </c>
      <c r="B58" s="119" t="s">
        <v>138</v>
      </c>
      <c r="C58" s="119" t="s">
        <v>239</v>
      </c>
      <c r="D58" s="119" t="s">
        <v>196</v>
      </c>
      <c r="E58" s="139">
        <v>77.28</v>
      </c>
      <c r="F58" s="139"/>
      <c r="G58" s="139"/>
      <c r="H58" s="120">
        <v>0</v>
      </c>
      <c r="I58" s="120"/>
    </row>
    <row r="59" spans="1:9" s="121" customFormat="1" ht="22.5" x14ac:dyDescent="0.2">
      <c r="A59" s="118" t="s">
        <v>142</v>
      </c>
      <c r="B59" s="119" t="s">
        <v>138</v>
      </c>
      <c r="C59" s="119" t="s">
        <v>143</v>
      </c>
      <c r="D59" s="119" t="s">
        <v>104</v>
      </c>
      <c r="E59" s="139"/>
      <c r="F59" s="139">
        <v>4</v>
      </c>
      <c r="G59" s="139">
        <v>4</v>
      </c>
      <c r="H59" s="120"/>
      <c r="I59" s="120">
        <v>100</v>
      </c>
    </row>
    <row r="60" spans="1:9" s="121" customFormat="1" ht="22.5" x14ac:dyDescent="0.2">
      <c r="A60" s="118" t="s">
        <v>195</v>
      </c>
      <c r="B60" s="119" t="s">
        <v>138</v>
      </c>
      <c r="C60" s="119" t="s">
        <v>143</v>
      </c>
      <c r="D60" s="119" t="s">
        <v>196</v>
      </c>
      <c r="E60" s="139"/>
      <c r="F60" s="139">
        <v>4</v>
      </c>
      <c r="G60" s="139">
        <v>4</v>
      </c>
      <c r="H60" s="120"/>
      <c r="I60" s="120">
        <v>100</v>
      </c>
    </row>
    <row r="61" spans="1:9" s="121" customFormat="1" ht="14.25" x14ac:dyDescent="0.2">
      <c r="A61" s="135" t="s">
        <v>145</v>
      </c>
      <c r="B61" s="136" t="s">
        <v>144</v>
      </c>
      <c r="C61" s="136" t="s">
        <v>104</v>
      </c>
      <c r="D61" s="136" t="s">
        <v>104</v>
      </c>
      <c r="E61" s="137">
        <v>40.82</v>
      </c>
      <c r="F61" s="137">
        <v>73.099999999999994</v>
      </c>
      <c r="G61" s="137">
        <v>56.1</v>
      </c>
      <c r="H61" s="138">
        <v>137.4</v>
      </c>
      <c r="I61" s="138">
        <v>76.7</v>
      </c>
    </row>
    <row r="62" spans="1:9" s="121" customFormat="1" ht="14.25" x14ac:dyDescent="0.2">
      <c r="A62" s="135" t="s">
        <v>148</v>
      </c>
      <c r="B62" s="136" t="s">
        <v>146</v>
      </c>
      <c r="C62" s="136" t="s">
        <v>104</v>
      </c>
      <c r="D62" s="136" t="s">
        <v>104</v>
      </c>
      <c r="E62" s="137">
        <v>40.82</v>
      </c>
      <c r="F62" s="137">
        <v>73.099999999999994</v>
      </c>
      <c r="G62" s="137">
        <v>56.1</v>
      </c>
      <c r="H62" s="138">
        <v>137.4</v>
      </c>
      <c r="I62" s="138">
        <v>76.7</v>
      </c>
    </row>
    <row r="63" spans="1:9" s="121" customFormat="1" ht="22.5" x14ac:dyDescent="0.2">
      <c r="A63" s="118" t="s">
        <v>127</v>
      </c>
      <c r="B63" s="119" t="s">
        <v>146</v>
      </c>
      <c r="C63" s="119" t="s">
        <v>228</v>
      </c>
      <c r="D63" s="119" t="s">
        <v>104</v>
      </c>
      <c r="E63" s="139">
        <v>40.82</v>
      </c>
      <c r="F63" s="139"/>
      <c r="G63" s="139"/>
      <c r="H63" s="120">
        <v>0</v>
      </c>
      <c r="I63" s="120"/>
    </row>
    <row r="64" spans="1:9" s="121" customFormat="1" ht="22.5" x14ac:dyDescent="0.2">
      <c r="A64" s="118" t="s">
        <v>195</v>
      </c>
      <c r="B64" s="119" t="s">
        <v>146</v>
      </c>
      <c r="C64" s="119" t="s">
        <v>228</v>
      </c>
      <c r="D64" s="119" t="s">
        <v>196</v>
      </c>
      <c r="E64" s="139">
        <v>40.82</v>
      </c>
      <c r="F64" s="139"/>
      <c r="G64" s="139"/>
      <c r="H64" s="120">
        <v>0</v>
      </c>
      <c r="I64" s="120"/>
    </row>
    <row r="65" spans="1:9" s="121" customFormat="1" ht="14.25" x14ac:dyDescent="0.2">
      <c r="A65" s="118" t="s">
        <v>209</v>
      </c>
      <c r="B65" s="119" t="s">
        <v>146</v>
      </c>
      <c r="C65" s="119" t="s">
        <v>210</v>
      </c>
      <c r="D65" s="119" t="s">
        <v>104</v>
      </c>
      <c r="E65" s="139"/>
      <c r="F65" s="139">
        <v>73.099999999999994</v>
      </c>
      <c r="G65" s="139">
        <v>56.1</v>
      </c>
      <c r="H65" s="120"/>
      <c r="I65" s="120">
        <v>76.7</v>
      </c>
    </row>
    <row r="66" spans="1:9" s="121" customFormat="1" ht="14.25" x14ac:dyDescent="0.2">
      <c r="A66" s="118" t="s">
        <v>211</v>
      </c>
      <c r="B66" s="119" t="s">
        <v>146</v>
      </c>
      <c r="C66" s="119" t="s">
        <v>212</v>
      </c>
      <c r="D66" s="119" t="s">
        <v>104</v>
      </c>
      <c r="E66" s="139"/>
      <c r="F66" s="139">
        <v>73.099999999999994</v>
      </c>
      <c r="G66" s="139">
        <v>56.1</v>
      </c>
      <c r="H66" s="120"/>
      <c r="I66" s="120">
        <v>76.7</v>
      </c>
    </row>
    <row r="67" spans="1:9" s="121" customFormat="1" ht="14.25" x14ac:dyDescent="0.2">
      <c r="A67" s="118" t="s">
        <v>149</v>
      </c>
      <c r="B67" s="119" t="s">
        <v>146</v>
      </c>
      <c r="C67" s="119" t="s">
        <v>150</v>
      </c>
      <c r="D67" s="119" t="s">
        <v>104</v>
      </c>
      <c r="E67" s="139"/>
      <c r="F67" s="139">
        <v>73.099999999999994</v>
      </c>
      <c r="G67" s="139">
        <v>56.1</v>
      </c>
      <c r="H67" s="120"/>
      <c r="I67" s="120">
        <v>76.7</v>
      </c>
    </row>
    <row r="68" spans="1:9" s="121" customFormat="1" ht="22.5" x14ac:dyDescent="0.2">
      <c r="A68" s="118" t="s">
        <v>195</v>
      </c>
      <c r="B68" s="119" t="s">
        <v>146</v>
      </c>
      <c r="C68" s="119" t="s">
        <v>150</v>
      </c>
      <c r="D68" s="119" t="s">
        <v>196</v>
      </c>
      <c r="E68" s="139"/>
      <c r="F68" s="139">
        <v>73.099999999999994</v>
      </c>
      <c r="G68" s="139">
        <v>56.1</v>
      </c>
      <c r="H68" s="120"/>
      <c r="I68" s="120">
        <v>76.7</v>
      </c>
    </row>
    <row r="69" spans="1:9" s="121" customFormat="1" ht="14.25" x14ac:dyDescent="0.2">
      <c r="A69" s="135" t="s">
        <v>153</v>
      </c>
      <c r="B69" s="136" t="s">
        <v>151</v>
      </c>
      <c r="C69" s="136" t="s">
        <v>104</v>
      </c>
      <c r="D69" s="136" t="s">
        <v>104</v>
      </c>
      <c r="E69" s="137">
        <v>93.76</v>
      </c>
      <c r="F69" s="137">
        <v>68.849999999999994</v>
      </c>
      <c r="G69" s="137">
        <v>50.15</v>
      </c>
      <c r="H69" s="138">
        <v>53.5</v>
      </c>
      <c r="I69" s="138">
        <v>72.8</v>
      </c>
    </row>
    <row r="70" spans="1:9" s="121" customFormat="1" ht="14.25" x14ac:dyDescent="0.2">
      <c r="A70" s="135" t="s">
        <v>155</v>
      </c>
      <c r="B70" s="136" t="s">
        <v>154</v>
      </c>
      <c r="C70" s="136" t="s">
        <v>104</v>
      </c>
      <c r="D70" s="136" t="s">
        <v>104</v>
      </c>
      <c r="E70" s="137">
        <v>93.76</v>
      </c>
      <c r="F70" s="137">
        <v>68.849999999999994</v>
      </c>
      <c r="G70" s="137">
        <v>50.15</v>
      </c>
      <c r="H70" s="138">
        <v>53.5</v>
      </c>
      <c r="I70" s="138">
        <v>72.8</v>
      </c>
    </row>
    <row r="71" spans="1:9" s="121" customFormat="1" ht="22.5" x14ac:dyDescent="0.2">
      <c r="A71" s="118" t="s">
        <v>156</v>
      </c>
      <c r="B71" s="119" t="s">
        <v>154</v>
      </c>
      <c r="C71" s="119" t="s">
        <v>157</v>
      </c>
      <c r="D71" s="119" t="s">
        <v>104</v>
      </c>
      <c r="E71" s="139"/>
      <c r="F71" s="139">
        <v>32</v>
      </c>
      <c r="G71" s="139">
        <v>32</v>
      </c>
      <c r="H71" s="120"/>
      <c r="I71" s="120">
        <v>100</v>
      </c>
    </row>
    <row r="72" spans="1:9" s="121" customFormat="1" ht="22.5" x14ac:dyDescent="0.2">
      <c r="A72" s="118" t="s">
        <v>195</v>
      </c>
      <c r="B72" s="119" t="s">
        <v>154</v>
      </c>
      <c r="C72" s="119" t="s">
        <v>157</v>
      </c>
      <c r="D72" s="119" t="s">
        <v>196</v>
      </c>
      <c r="E72" s="139"/>
      <c r="F72" s="139">
        <v>32</v>
      </c>
      <c r="G72" s="139">
        <v>32</v>
      </c>
      <c r="H72" s="120"/>
      <c r="I72" s="120">
        <v>100</v>
      </c>
    </row>
    <row r="73" spans="1:9" s="121" customFormat="1" ht="22.5" x14ac:dyDescent="0.2">
      <c r="A73" s="118" t="s">
        <v>127</v>
      </c>
      <c r="B73" s="119" t="s">
        <v>154</v>
      </c>
      <c r="C73" s="119" t="s">
        <v>228</v>
      </c>
      <c r="D73" s="119" t="s">
        <v>104</v>
      </c>
      <c r="E73" s="139">
        <v>59.18</v>
      </c>
      <c r="F73" s="139"/>
      <c r="G73" s="139"/>
      <c r="H73" s="120">
        <v>0</v>
      </c>
      <c r="I73" s="120"/>
    </row>
    <row r="74" spans="1:9" s="121" customFormat="1" ht="22.5" x14ac:dyDescent="0.2">
      <c r="A74" s="118" t="s">
        <v>195</v>
      </c>
      <c r="B74" s="119" t="s">
        <v>154</v>
      </c>
      <c r="C74" s="119" t="s">
        <v>228</v>
      </c>
      <c r="D74" s="119" t="s">
        <v>196</v>
      </c>
      <c r="E74" s="139">
        <v>59.18</v>
      </c>
      <c r="F74" s="139"/>
      <c r="G74" s="139"/>
      <c r="H74" s="120">
        <v>0</v>
      </c>
      <c r="I74" s="120"/>
    </row>
    <row r="75" spans="1:9" s="121" customFormat="1" ht="14.25" x14ac:dyDescent="0.2">
      <c r="A75" s="118" t="s">
        <v>235</v>
      </c>
      <c r="B75" s="119" t="s">
        <v>154</v>
      </c>
      <c r="C75" s="119" t="s">
        <v>236</v>
      </c>
      <c r="D75" s="119" t="s">
        <v>104</v>
      </c>
      <c r="E75" s="139">
        <v>25</v>
      </c>
      <c r="F75" s="139"/>
      <c r="G75" s="139"/>
      <c r="H75" s="120">
        <v>0</v>
      </c>
      <c r="I75" s="120"/>
    </row>
    <row r="76" spans="1:9" s="121" customFormat="1" ht="45" x14ac:dyDescent="0.2">
      <c r="A76" s="118" t="s">
        <v>237</v>
      </c>
      <c r="B76" s="119" t="s">
        <v>154</v>
      </c>
      <c r="C76" s="119" t="s">
        <v>238</v>
      </c>
      <c r="D76" s="119" t="s">
        <v>104</v>
      </c>
      <c r="E76" s="139">
        <v>25</v>
      </c>
      <c r="F76" s="139"/>
      <c r="G76" s="139"/>
      <c r="H76" s="120">
        <v>0</v>
      </c>
      <c r="I76" s="120"/>
    </row>
    <row r="77" spans="1:9" s="121" customFormat="1" ht="22.5" x14ac:dyDescent="0.2">
      <c r="A77" s="118" t="s">
        <v>240</v>
      </c>
      <c r="B77" s="119" t="s">
        <v>154</v>
      </c>
      <c r="C77" s="119" t="s">
        <v>241</v>
      </c>
      <c r="D77" s="119" t="s">
        <v>104</v>
      </c>
      <c r="E77" s="139">
        <v>25</v>
      </c>
      <c r="F77" s="139"/>
      <c r="G77" s="139"/>
      <c r="H77" s="120">
        <v>0</v>
      </c>
      <c r="I77" s="120"/>
    </row>
    <row r="78" spans="1:9" s="121" customFormat="1" ht="22.5" x14ac:dyDescent="0.2">
      <c r="A78" s="118" t="s">
        <v>195</v>
      </c>
      <c r="B78" s="119" t="s">
        <v>154</v>
      </c>
      <c r="C78" s="119" t="s">
        <v>241</v>
      </c>
      <c r="D78" s="119" t="s">
        <v>196</v>
      </c>
      <c r="E78" s="139">
        <v>25</v>
      </c>
      <c r="F78" s="139"/>
      <c r="G78" s="139"/>
      <c r="H78" s="120">
        <v>0</v>
      </c>
      <c r="I78" s="120"/>
    </row>
    <row r="79" spans="1:9" s="121" customFormat="1" ht="14.25" x14ac:dyDescent="0.2">
      <c r="A79" s="118" t="s">
        <v>155</v>
      </c>
      <c r="B79" s="119" t="s">
        <v>154</v>
      </c>
      <c r="C79" s="119" t="s">
        <v>213</v>
      </c>
      <c r="D79" s="119" t="s">
        <v>104</v>
      </c>
      <c r="E79" s="139">
        <v>9.58</v>
      </c>
      <c r="F79" s="139">
        <v>36.85</v>
      </c>
      <c r="G79" s="139">
        <v>18.149999999999999</v>
      </c>
      <c r="H79" s="120">
        <v>189.5</v>
      </c>
      <c r="I79" s="120">
        <v>49.3</v>
      </c>
    </row>
    <row r="80" spans="1:9" s="121" customFormat="1" ht="14.25" x14ac:dyDescent="0.2">
      <c r="A80" s="118" t="s">
        <v>158</v>
      </c>
      <c r="B80" s="119" t="s">
        <v>154</v>
      </c>
      <c r="C80" s="119" t="s">
        <v>159</v>
      </c>
      <c r="D80" s="119" t="s">
        <v>104</v>
      </c>
      <c r="E80" s="139">
        <v>9.58</v>
      </c>
      <c r="F80" s="139">
        <v>20</v>
      </c>
      <c r="G80" s="139">
        <v>14.3</v>
      </c>
      <c r="H80" s="120">
        <v>149.30000000000001</v>
      </c>
      <c r="I80" s="120">
        <v>71.5</v>
      </c>
    </row>
    <row r="81" spans="1:9" s="121" customFormat="1" ht="22.5" x14ac:dyDescent="0.2">
      <c r="A81" s="118" t="s">
        <v>195</v>
      </c>
      <c r="B81" s="119" t="s">
        <v>154</v>
      </c>
      <c r="C81" s="119" t="s">
        <v>159</v>
      </c>
      <c r="D81" s="119" t="s">
        <v>196</v>
      </c>
      <c r="E81" s="139">
        <v>9.58</v>
      </c>
      <c r="F81" s="139">
        <v>20</v>
      </c>
      <c r="G81" s="139">
        <v>14.3</v>
      </c>
      <c r="H81" s="120">
        <v>149.30000000000001</v>
      </c>
      <c r="I81" s="120">
        <v>71.5</v>
      </c>
    </row>
    <row r="82" spans="1:9" s="121" customFormat="1" ht="22.5" x14ac:dyDescent="0.2">
      <c r="A82" s="118" t="s">
        <v>160</v>
      </c>
      <c r="B82" s="119" t="s">
        <v>154</v>
      </c>
      <c r="C82" s="119" t="s">
        <v>161</v>
      </c>
      <c r="D82" s="119" t="s">
        <v>104</v>
      </c>
      <c r="E82" s="139"/>
      <c r="F82" s="139">
        <v>16.850000000000001</v>
      </c>
      <c r="G82" s="139">
        <v>3.85</v>
      </c>
      <c r="H82" s="120"/>
      <c r="I82" s="120">
        <v>22.8</v>
      </c>
    </row>
    <row r="83" spans="1:9" s="121" customFormat="1" ht="22.5" x14ac:dyDescent="0.2">
      <c r="A83" s="118" t="s">
        <v>195</v>
      </c>
      <c r="B83" s="119" t="s">
        <v>154</v>
      </c>
      <c r="C83" s="119" t="s">
        <v>161</v>
      </c>
      <c r="D83" s="119" t="s">
        <v>196</v>
      </c>
      <c r="E83" s="139"/>
      <c r="F83" s="139">
        <v>16.850000000000001</v>
      </c>
      <c r="G83" s="139">
        <v>3.85</v>
      </c>
      <c r="H83" s="120"/>
      <c r="I83" s="120">
        <v>22.8</v>
      </c>
    </row>
    <row r="84" spans="1:9" s="121" customFormat="1" ht="14.25" x14ac:dyDescent="0.2">
      <c r="A84" s="135" t="s">
        <v>164</v>
      </c>
      <c r="B84" s="136" t="s">
        <v>162</v>
      </c>
      <c r="C84" s="136" t="s">
        <v>104</v>
      </c>
      <c r="D84" s="136" t="s">
        <v>104</v>
      </c>
      <c r="E84" s="137">
        <v>236.5</v>
      </c>
      <c r="F84" s="137">
        <v>345.5</v>
      </c>
      <c r="G84" s="137">
        <v>345.5</v>
      </c>
      <c r="H84" s="138">
        <v>146.1</v>
      </c>
      <c r="I84" s="138">
        <v>100</v>
      </c>
    </row>
    <row r="85" spans="1:9" s="121" customFormat="1" ht="14.25" x14ac:dyDescent="0.2">
      <c r="A85" s="135" t="s">
        <v>166</v>
      </c>
      <c r="B85" s="136" t="s">
        <v>165</v>
      </c>
      <c r="C85" s="136" t="s">
        <v>104</v>
      </c>
      <c r="D85" s="136" t="s">
        <v>104</v>
      </c>
      <c r="E85" s="137">
        <v>236.5</v>
      </c>
      <c r="F85" s="137">
        <v>345.5</v>
      </c>
      <c r="G85" s="137">
        <v>345.5</v>
      </c>
      <c r="H85" s="138">
        <v>146.1</v>
      </c>
      <c r="I85" s="138">
        <v>100</v>
      </c>
    </row>
    <row r="86" spans="1:9" s="121" customFormat="1" ht="22.5" x14ac:dyDescent="0.2">
      <c r="A86" s="118" t="s">
        <v>214</v>
      </c>
      <c r="B86" s="119" t="s">
        <v>165</v>
      </c>
      <c r="C86" s="119" t="s">
        <v>215</v>
      </c>
      <c r="D86" s="119" t="s">
        <v>104</v>
      </c>
      <c r="E86" s="139">
        <v>236.5</v>
      </c>
      <c r="F86" s="139">
        <v>345.5</v>
      </c>
      <c r="G86" s="139">
        <v>345.5</v>
      </c>
      <c r="H86" s="120">
        <v>146.1</v>
      </c>
      <c r="I86" s="120">
        <v>100</v>
      </c>
    </row>
    <row r="87" spans="1:9" s="121" customFormat="1" ht="22.5" x14ac:dyDescent="0.2">
      <c r="A87" s="118" t="s">
        <v>216</v>
      </c>
      <c r="B87" s="119" t="s">
        <v>165</v>
      </c>
      <c r="C87" s="119" t="s">
        <v>217</v>
      </c>
      <c r="D87" s="119" t="s">
        <v>104</v>
      </c>
      <c r="E87" s="139">
        <v>236.5</v>
      </c>
      <c r="F87" s="139">
        <v>345.5</v>
      </c>
      <c r="G87" s="139">
        <v>345.5</v>
      </c>
      <c r="H87" s="120">
        <v>146.1</v>
      </c>
      <c r="I87" s="120">
        <v>100</v>
      </c>
    </row>
    <row r="88" spans="1:9" s="121" customFormat="1" ht="22.5" x14ac:dyDescent="0.2">
      <c r="A88" s="118" t="s">
        <v>167</v>
      </c>
      <c r="B88" s="119" t="s">
        <v>165</v>
      </c>
      <c r="C88" s="119" t="s">
        <v>168</v>
      </c>
      <c r="D88" s="119" t="s">
        <v>104</v>
      </c>
      <c r="E88" s="139">
        <v>236.5</v>
      </c>
      <c r="F88" s="139">
        <v>345.5</v>
      </c>
      <c r="G88" s="139">
        <v>345.5</v>
      </c>
      <c r="H88" s="120">
        <v>146.1</v>
      </c>
      <c r="I88" s="120">
        <v>100</v>
      </c>
    </row>
    <row r="89" spans="1:9" s="121" customFormat="1" ht="14.25" x14ac:dyDescent="0.2">
      <c r="A89" s="118" t="s">
        <v>218</v>
      </c>
      <c r="B89" s="119" t="s">
        <v>165</v>
      </c>
      <c r="C89" s="119" t="s">
        <v>168</v>
      </c>
      <c r="D89" s="119" t="s">
        <v>219</v>
      </c>
      <c r="E89" s="139">
        <v>236.5</v>
      </c>
      <c r="F89" s="139">
        <v>345.5</v>
      </c>
      <c r="G89" s="139">
        <v>345.5</v>
      </c>
      <c r="H89" s="120">
        <v>146.1</v>
      </c>
      <c r="I89" s="120">
        <v>100</v>
      </c>
    </row>
    <row r="90" spans="1:9" x14ac:dyDescent="0.25">
      <c r="A90" s="114" t="s">
        <v>169</v>
      </c>
      <c r="B90" s="114"/>
      <c r="C90" s="114"/>
      <c r="D90" s="114"/>
      <c r="E90" s="89">
        <f>E14</f>
        <v>1441.93</v>
      </c>
      <c r="F90" s="89">
        <f>F14</f>
        <v>1618.12</v>
      </c>
      <c r="G90" s="89">
        <f>G14</f>
        <v>1526.03</v>
      </c>
      <c r="H90" s="89">
        <f>H14</f>
        <v>105.8</v>
      </c>
      <c r="I90" s="89">
        <f>I14</f>
        <v>94.3</v>
      </c>
    </row>
    <row r="91" spans="1:9" ht="24" customHeight="1" x14ac:dyDescent="0.25">
      <c r="A91" s="140" t="s">
        <v>170</v>
      </c>
      <c r="B91" s="140"/>
      <c r="C91" s="140"/>
      <c r="D91" s="140"/>
      <c r="E91" s="117"/>
      <c r="F91" s="89"/>
      <c r="G91" s="117"/>
      <c r="H91" s="89" t="str">
        <f>IF(G91&lt;&gt;0,IF(E91&lt;&gt;0,ROUND(100*G91/E91,1),""),"")</f>
        <v/>
      </c>
      <c r="I91" s="89" t="str">
        <f>IF(G91&lt;&gt;0,IF(F91&lt;&gt;0,ROUND(100*G91/F91,1),""),"")</f>
        <v/>
      </c>
    </row>
    <row r="92" spans="1:9" x14ac:dyDescent="0.25">
      <c r="A92" s="114" t="s">
        <v>171</v>
      </c>
      <c r="B92" s="114"/>
      <c r="C92" s="114"/>
      <c r="D92" s="114"/>
      <c r="E92" s="89">
        <f>E90+E91</f>
        <v>1441.93</v>
      </c>
      <c r="F92" s="89">
        <f>F90+F91</f>
        <v>1618.12</v>
      </c>
      <c r="G92" s="89">
        <f>G90+G91</f>
        <v>1526.03</v>
      </c>
      <c r="H92" s="89">
        <f>IF(G92&lt;&gt;0,IF(E92&lt;&gt;0,ROUND(100*G92/E92,1),""),"")</f>
        <v>105.8</v>
      </c>
      <c r="I92" s="89">
        <f>IF(G92&lt;&gt;0,IF(F92&lt;&gt;0,ROUND(100*G92/F92,1),""),"")</f>
        <v>94.3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3.28515625" customWidth="1"/>
    <col min="257" max="257" width="25.5703125" customWidth="1"/>
    <col min="258" max="258" width="32.7109375" customWidth="1"/>
    <col min="259" max="259" width="15.85546875" customWidth="1"/>
    <col min="260" max="260" width="13.28515625" customWidth="1"/>
    <col min="513" max="513" width="25.5703125" customWidth="1"/>
    <col min="514" max="514" width="32.7109375" customWidth="1"/>
    <col min="515" max="515" width="15.85546875" customWidth="1"/>
    <col min="516" max="516" width="13.28515625" customWidth="1"/>
    <col min="769" max="769" width="25.5703125" customWidth="1"/>
    <col min="770" max="770" width="32.7109375" customWidth="1"/>
    <col min="771" max="771" width="15.85546875" customWidth="1"/>
    <col min="772" max="772" width="13.28515625" customWidth="1"/>
    <col min="1025" max="1025" width="25.5703125" customWidth="1"/>
    <col min="1026" max="1026" width="32.7109375" customWidth="1"/>
    <col min="1027" max="1027" width="15.85546875" customWidth="1"/>
    <col min="1028" max="1028" width="13.28515625" customWidth="1"/>
    <col min="1281" max="1281" width="25.5703125" customWidth="1"/>
    <col min="1282" max="1282" width="32.7109375" customWidth="1"/>
    <col min="1283" max="1283" width="15.85546875" customWidth="1"/>
    <col min="1284" max="1284" width="13.28515625" customWidth="1"/>
    <col min="1537" max="1537" width="25.5703125" customWidth="1"/>
    <col min="1538" max="1538" width="32.7109375" customWidth="1"/>
    <col min="1539" max="1539" width="15.85546875" customWidth="1"/>
    <col min="1540" max="1540" width="13.28515625" customWidth="1"/>
    <col min="1793" max="1793" width="25.5703125" customWidth="1"/>
    <col min="1794" max="1794" width="32.7109375" customWidth="1"/>
    <col min="1795" max="1795" width="15.85546875" customWidth="1"/>
    <col min="1796" max="1796" width="13.28515625" customWidth="1"/>
    <col min="2049" max="2049" width="25.5703125" customWidth="1"/>
    <col min="2050" max="2050" width="32.7109375" customWidth="1"/>
    <col min="2051" max="2051" width="15.85546875" customWidth="1"/>
    <col min="2052" max="2052" width="13.28515625" customWidth="1"/>
    <col min="2305" max="2305" width="25.5703125" customWidth="1"/>
    <col min="2306" max="2306" width="32.7109375" customWidth="1"/>
    <col min="2307" max="2307" width="15.85546875" customWidth="1"/>
    <col min="2308" max="2308" width="13.28515625" customWidth="1"/>
    <col min="2561" max="2561" width="25.5703125" customWidth="1"/>
    <col min="2562" max="2562" width="32.7109375" customWidth="1"/>
    <col min="2563" max="2563" width="15.85546875" customWidth="1"/>
    <col min="2564" max="2564" width="13.28515625" customWidth="1"/>
    <col min="2817" max="2817" width="25.5703125" customWidth="1"/>
    <col min="2818" max="2818" width="32.7109375" customWidth="1"/>
    <col min="2819" max="2819" width="15.85546875" customWidth="1"/>
    <col min="2820" max="2820" width="13.28515625" customWidth="1"/>
    <col min="3073" max="3073" width="25.5703125" customWidth="1"/>
    <col min="3074" max="3074" width="32.7109375" customWidth="1"/>
    <col min="3075" max="3075" width="15.85546875" customWidth="1"/>
    <col min="3076" max="3076" width="13.28515625" customWidth="1"/>
    <col min="3329" max="3329" width="25.5703125" customWidth="1"/>
    <col min="3330" max="3330" width="32.7109375" customWidth="1"/>
    <col min="3331" max="3331" width="15.85546875" customWidth="1"/>
    <col min="3332" max="3332" width="13.28515625" customWidth="1"/>
    <col min="3585" max="3585" width="25.5703125" customWidth="1"/>
    <col min="3586" max="3586" width="32.7109375" customWidth="1"/>
    <col min="3587" max="3587" width="15.85546875" customWidth="1"/>
    <col min="3588" max="3588" width="13.28515625" customWidth="1"/>
    <col min="3841" max="3841" width="25.5703125" customWidth="1"/>
    <col min="3842" max="3842" width="32.7109375" customWidth="1"/>
    <col min="3843" max="3843" width="15.85546875" customWidth="1"/>
    <col min="3844" max="3844" width="13.28515625" customWidth="1"/>
    <col min="4097" max="4097" width="25.5703125" customWidth="1"/>
    <col min="4098" max="4098" width="32.7109375" customWidth="1"/>
    <col min="4099" max="4099" width="15.85546875" customWidth="1"/>
    <col min="4100" max="4100" width="13.28515625" customWidth="1"/>
    <col min="4353" max="4353" width="25.5703125" customWidth="1"/>
    <col min="4354" max="4354" width="32.7109375" customWidth="1"/>
    <col min="4355" max="4355" width="15.85546875" customWidth="1"/>
    <col min="4356" max="4356" width="13.28515625" customWidth="1"/>
    <col min="4609" max="4609" width="25.5703125" customWidth="1"/>
    <col min="4610" max="4610" width="32.7109375" customWidth="1"/>
    <col min="4611" max="4611" width="15.85546875" customWidth="1"/>
    <col min="4612" max="4612" width="13.28515625" customWidth="1"/>
    <col min="4865" max="4865" width="25.5703125" customWidth="1"/>
    <col min="4866" max="4866" width="32.7109375" customWidth="1"/>
    <col min="4867" max="4867" width="15.85546875" customWidth="1"/>
    <col min="4868" max="4868" width="13.28515625" customWidth="1"/>
    <col min="5121" max="5121" width="25.5703125" customWidth="1"/>
    <col min="5122" max="5122" width="32.7109375" customWidth="1"/>
    <col min="5123" max="5123" width="15.85546875" customWidth="1"/>
    <col min="5124" max="5124" width="13.28515625" customWidth="1"/>
    <col min="5377" max="5377" width="25.5703125" customWidth="1"/>
    <col min="5378" max="5378" width="32.7109375" customWidth="1"/>
    <col min="5379" max="5379" width="15.85546875" customWidth="1"/>
    <col min="5380" max="5380" width="13.28515625" customWidth="1"/>
    <col min="5633" max="5633" width="25.5703125" customWidth="1"/>
    <col min="5634" max="5634" width="32.7109375" customWidth="1"/>
    <col min="5635" max="5635" width="15.85546875" customWidth="1"/>
    <col min="5636" max="5636" width="13.28515625" customWidth="1"/>
    <col min="5889" max="5889" width="25.5703125" customWidth="1"/>
    <col min="5890" max="5890" width="32.7109375" customWidth="1"/>
    <col min="5891" max="5891" width="15.85546875" customWidth="1"/>
    <col min="5892" max="5892" width="13.28515625" customWidth="1"/>
    <col min="6145" max="6145" width="25.5703125" customWidth="1"/>
    <col min="6146" max="6146" width="32.7109375" customWidth="1"/>
    <col min="6147" max="6147" width="15.85546875" customWidth="1"/>
    <col min="6148" max="6148" width="13.28515625" customWidth="1"/>
    <col min="6401" max="6401" width="25.5703125" customWidth="1"/>
    <col min="6402" max="6402" width="32.7109375" customWidth="1"/>
    <col min="6403" max="6403" width="15.85546875" customWidth="1"/>
    <col min="6404" max="6404" width="13.28515625" customWidth="1"/>
    <col min="6657" max="6657" width="25.5703125" customWidth="1"/>
    <col min="6658" max="6658" width="32.7109375" customWidth="1"/>
    <col min="6659" max="6659" width="15.85546875" customWidth="1"/>
    <col min="6660" max="6660" width="13.28515625" customWidth="1"/>
    <col min="6913" max="6913" width="25.5703125" customWidth="1"/>
    <col min="6914" max="6914" width="32.7109375" customWidth="1"/>
    <col min="6915" max="6915" width="15.85546875" customWidth="1"/>
    <col min="6916" max="6916" width="13.28515625" customWidth="1"/>
    <col min="7169" max="7169" width="25.5703125" customWidth="1"/>
    <col min="7170" max="7170" width="32.7109375" customWidth="1"/>
    <col min="7171" max="7171" width="15.85546875" customWidth="1"/>
    <col min="7172" max="7172" width="13.28515625" customWidth="1"/>
    <col min="7425" max="7425" width="25.5703125" customWidth="1"/>
    <col min="7426" max="7426" width="32.7109375" customWidth="1"/>
    <col min="7427" max="7427" width="15.85546875" customWidth="1"/>
    <col min="7428" max="7428" width="13.28515625" customWidth="1"/>
    <col min="7681" max="7681" width="25.5703125" customWidth="1"/>
    <col min="7682" max="7682" width="32.7109375" customWidth="1"/>
    <col min="7683" max="7683" width="15.85546875" customWidth="1"/>
    <col min="7684" max="7684" width="13.28515625" customWidth="1"/>
    <col min="7937" max="7937" width="25.5703125" customWidth="1"/>
    <col min="7938" max="7938" width="32.7109375" customWidth="1"/>
    <col min="7939" max="7939" width="15.85546875" customWidth="1"/>
    <col min="7940" max="7940" width="13.28515625" customWidth="1"/>
    <col min="8193" max="8193" width="25.5703125" customWidth="1"/>
    <col min="8194" max="8194" width="32.7109375" customWidth="1"/>
    <col min="8195" max="8195" width="15.85546875" customWidth="1"/>
    <col min="8196" max="8196" width="13.28515625" customWidth="1"/>
    <col min="8449" max="8449" width="25.5703125" customWidth="1"/>
    <col min="8450" max="8450" width="32.7109375" customWidth="1"/>
    <col min="8451" max="8451" width="15.85546875" customWidth="1"/>
    <col min="8452" max="8452" width="13.28515625" customWidth="1"/>
    <col min="8705" max="8705" width="25.5703125" customWidth="1"/>
    <col min="8706" max="8706" width="32.7109375" customWidth="1"/>
    <col min="8707" max="8707" width="15.85546875" customWidth="1"/>
    <col min="8708" max="8708" width="13.28515625" customWidth="1"/>
    <col min="8961" max="8961" width="25.5703125" customWidth="1"/>
    <col min="8962" max="8962" width="32.7109375" customWidth="1"/>
    <col min="8963" max="8963" width="15.85546875" customWidth="1"/>
    <col min="8964" max="8964" width="13.28515625" customWidth="1"/>
    <col min="9217" max="9217" width="25.5703125" customWidth="1"/>
    <col min="9218" max="9218" width="32.7109375" customWidth="1"/>
    <col min="9219" max="9219" width="15.85546875" customWidth="1"/>
    <col min="9220" max="9220" width="13.28515625" customWidth="1"/>
    <col min="9473" max="9473" width="25.5703125" customWidth="1"/>
    <col min="9474" max="9474" width="32.7109375" customWidth="1"/>
    <col min="9475" max="9475" width="15.85546875" customWidth="1"/>
    <col min="9476" max="9476" width="13.28515625" customWidth="1"/>
    <col min="9729" max="9729" width="25.5703125" customWidth="1"/>
    <col min="9730" max="9730" width="32.7109375" customWidth="1"/>
    <col min="9731" max="9731" width="15.85546875" customWidth="1"/>
    <col min="9732" max="9732" width="13.28515625" customWidth="1"/>
    <col min="9985" max="9985" width="25.5703125" customWidth="1"/>
    <col min="9986" max="9986" width="32.7109375" customWidth="1"/>
    <col min="9987" max="9987" width="15.85546875" customWidth="1"/>
    <col min="9988" max="9988" width="13.28515625" customWidth="1"/>
    <col min="10241" max="10241" width="25.5703125" customWidth="1"/>
    <col min="10242" max="10242" width="32.7109375" customWidth="1"/>
    <col min="10243" max="10243" width="15.85546875" customWidth="1"/>
    <col min="10244" max="10244" width="13.28515625" customWidth="1"/>
    <col min="10497" max="10497" width="25.5703125" customWidth="1"/>
    <col min="10498" max="10498" width="32.7109375" customWidth="1"/>
    <col min="10499" max="10499" width="15.85546875" customWidth="1"/>
    <col min="10500" max="10500" width="13.28515625" customWidth="1"/>
    <col min="10753" max="10753" width="25.5703125" customWidth="1"/>
    <col min="10754" max="10754" width="32.7109375" customWidth="1"/>
    <col min="10755" max="10755" width="15.85546875" customWidth="1"/>
    <col min="10756" max="10756" width="13.28515625" customWidth="1"/>
    <col min="11009" max="11009" width="25.5703125" customWidth="1"/>
    <col min="11010" max="11010" width="32.7109375" customWidth="1"/>
    <col min="11011" max="11011" width="15.85546875" customWidth="1"/>
    <col min="11012" max="11012" width="13.28515625" customWidth="1"/>
    <col min="11265" max="11265" width="25.5703125" customWidth="1"/>
    <col min="11266" max="11266" width="32.7109375" customWidth="1"/>
    <col min="11267" max="11267" width="15.85546875" customWidth="1"/>
    <col min="11268" max="11268" width="13.28515625" customWidth="1"/>
    <col min="11521" max="11521" width="25.5703125" customWidth="1"/>
    <col min="11522" max="11522" width="32.7109375" customWidth="1"/>
    <col min="11523" max="11523" width="15.85546875" customWidth="1"/>
    <col min="11524" max="11524" width="13.28515625" customWidth="1"/>
    <col min="11777" max="11777" width="25.5703125" customWidth="1"/>
    <col min="11778" max="11778" width="32.7109375" customWidth="1"/>
    <col min="11779" max="11779" width="15.85546875" customWidth="1"/>
    <col min="11780" max="11780" width="13.28515625" customWidth="1"/>
    <col min="12033" max="12033" width="25.5703125" customWidth="1"/>
    <col min="12034" max="12034" width="32.7109375" customWidth="1"/>
    <col min="12035" max="12035" width="15.85546875" customWidth="1"/>
    <col min="12036" max="12036" width="13.28515625" customWidth="1"/>
    <col min="12289" max="12289" width="25.5703125" customWidth="1"/>
    <col min="12290" max="12290" width="32.7109375" customWidth="1"/>
    <col min="12291" max="12291" width="15.85546875" customWidth="1"/>
    <col min="12292" max="12292" width="13.28515625" customWidth="1"/>
    <col min="12545" max="12545" width="25.5703125" customWidth="1"/>
    <col min="12546" max="12546" width="32.7109375" customWidth="1"/>
    <col min="12547" max="12547" width="15.85546875" customWidth="1"/>
    <col min="12548" max="12548" width="13.28515625" customWidth="1"/>
    <col min="12801" max="12801" width="25.5703125" customWidth="1"/>
    <col min="12802" max="12802" width="32.7109375" customWidth="1"/>
    <col min="12803" max="12803" width="15.85546875" customWidth="1"/>
    <col min="12804" max="12804" width="13.28515625" customWidth="1"/>
    <col min="13057" max="13057" width="25.5703125" customWidth="1"/>
    <col min="13058" max="13058" width="32.7109375" customWidth="1"/>
    <col min="13059" max="13059" width="15.85546875" customWidth="1"/>
    <col min="13060" max="13060" width="13.28515625" customWidth="1"/>
    <col min="13313" max="13313" width="25.5703125" customWidth="1"/>
    <col min="13314" max="13314" width="32.7109375" customWidth="1"/>
    <col min="13315" max="13315" width="15.85546875" customWidth="1"/>
    <col min="13316" max="13316" width="13.28515625" customWidth="1"/>
    <col min="13569" max="13569" width="25.5703125" customWidth="1"/>
    <col min="13570" max="13570" width="32.7109375" customWidth="1"/>
    <col min="13571" max="13571" width="15.85546875" customWidth="1"/>
    <col min="13572" max="13572" width="13.28515625" customWidth="1"/>
    <col min="13825" max="13825" width="25.5703125" customWidth="1"/>
    <col min="13826" max="13826" width="32.7109375" customWidth="1"/>
    <col min="13827" max="13827" width="15.85546875" customWidth="1"/>
    <col min="13828" max="13828" width="13.28515625" customWidth="1"/>
    <col min="14081" max="14081" width="25.5703125" customWidth="1"/>
    <col min="14082" max="14082" width="32.7109375" customWidth="1"/>
    <col min="14083" max="14083" width="15.85546875" customWidth="1"/>
    <col min="14084" max="14084" width="13.28515625" customWidth="1"/>
    <col min="14337" max="14337" width="25.5703125" customWidth="1"/>
    <col min="14338" max="14338" width="32.7109375" customWidth="1"/>
    <col min="14339" max="14339" width="15.85546875" customWidth="1"/>
    <col min="14340" max="14340" width="13.28515625" customWidth="1"/>
    <col min="14593" max="14593" width="25.5703125" customWidth="1"/>
    <col min="14594" max="14594" width="32.7109375" customWidth="1"/>
    <col min="14595" max="14595" width="15.85546875" customWidth="1"/>
    <col min="14596" max="14596" width="13.28515625" customWidth="1"/>
    <col min="14849" max="14849" width="25.5703125" customWidth="1"/>
    <col min="14850" max="14850" width="32.7109375" customWidth="1"/>
    <col min="14851" max="14851" width="15.85546875" customWidth="1"/>
    <col min="14852" max="14852" width="13.28515625" customWidth="1"/>
    <col min="15105" max="15105" width="25.5703125" customWidth="1"/>
    <col min="15106" max="15106" width="32.7109375" customWidth="1"/>
    <col min="15107" max="15107" width="15.85546875" customWidth="1"/>
    <col min="15108" max="15108" width="13.28515625" customWidth="1"/>
    <col min="15361" max="15361" width="25.5703125" customWidth="1"/>
    <col min="15362" max="15362" width="32.7109375" customWidth="1"/>
    <col min="15363" max="15363" width="15.85546875" customWidth="1"/>
    <col min="15364" max="15364" width="13.28515625" customWidth="1"/>
    <col min="15617" max="15617" width="25.5703125" customWidth="1"/>
    <col min="15618" max="15618" width="32.7109375" customWidth="1"/>
    <col min="15619" max="15619" width="15.85546875" customWidth="1"/>
    <col min="15620" max="15620" width="13.28515625" customWidth="1"/>
    <col min="15873" max="15873" width="25.5703125" customWidth="1"/>
    <col min="15874" max="15874" width="32.7109375" customWidth="1"/>
    <col min="15875" max="15875" width="15.85546875" customWidth="1"/>
    <col min="15876" max="15876" width="13.28515625" customWidth="1"/>
    <col min="16129" max="16129" width="25.5703125" customWidth="1"/>
    <col min="16130" max="16130" width="32.7109375" customWidth="1"/>
    <col min="16131" max="16131" width="15.85546875" customWidth="1"/>
    <col min="16132" max="16132" width="13.28515625" customWidth="1"/>
  </cols>
  <sheetData>
    <row r="1" spans="1:4" x14ac:dyDescent="0.25">
      <c r="B1" s="141"/>
      <c r="C1" s="158" t="s">
        <v>242</v>
      </c>
      <c r="D1" s="158"/>
    </row>
    <row r="2" spans="1:4" x14ac:dyDescent="0.25">
      <c r="B2" s="141"/>
      <c r="C2" s="158" t="s">
        <v>1</v>
      </c>
      <c r="D2" s="158"/>
    </row>
    <row r="3" spans="1:4" x14ac:dyDescent="0.25">
      <c r="B3" s="158" t="s">
        <v>243</v>
      </c>
      <c r="C3" s="158"/>
      <c r="D3" s="158"/>
    </row>
    <row r="4" spans="1:4" x14ac:dyDescent="0.25">
      <c r="B4" s="141"/>
      <c r="C4" s="158" t="s">
        <v>263</v>
      </c>
      <c r="D4" s="158"/>
    </row>
    <row r="6" spans="1:4" ht="37.5" customHeight="1" x14ac:dyDescent="0.25">
      <c r="A6" s="159" t="s">
        <v>260</v>
      </c>
      <c r="B6" s="159"/>
      <c r="C6" s="159"/>
      <c r="D6" s="159"/>
    </row>
    <row r="9" spans="1:4" x14ac:dyDescent="0.25">
      <c r="D9" s="14" t="s">
        <v>173</v>
      </c>
    </row>
    <row r="10" spans="1:4" x14ac:dyDescent="0.25">
      <c r="A10" s="160" t="s">
        <v>244</v>
      </c>
      <c r="B10" s="160" t="s">
        <v>6</v>
      </c>
      <c r="C10" s="160" t="s">
        <v>245</v>
      </c>
      <c r="D10" s="160" t="s">
        <v>246</v>
      </c>
    </row>
    <row r="11" spans="1:4" x14ac:dyDescent="0.25">
      <c r="A11" s="160"/>
      <c r="B11" s="160"/>
      <c r="C11" s="160"/>
      <c r="D11" s="160"/>
    </row>
    <row r="12" spans="1:4" s="145" customFormat="1" ht="12.75" x14ac:dyDescent="0.2">
      <c r="A12" s="143"/>
      <c r="B12" s="144" t="s">
        <v>247</v>
      </c>
      <c r="C12" s="143">
        <f>C15+C16</f>
        <v>6.3199999999999363</v>
      </c>
      <c r="D12" s="143">
        <f>D17+D18</f>
        <v>-11.549999999999955</v>
      </c>
    </row>
    <row r="13" spans="1:4" s="148" customFormat="1" ht="38.25" x14ac:dyDescent="0.2">
      <c r="A13" s="146" t="s">
        <v>248</v>
      </c>
      <c r="B13" s="147" t="s">
        <v>249</v>
      </c>
      <c r="C13" s="146">
        <v>0</v>
      </c>
      <c r="D13" s="146">
        <f>D14+D15</f>
        <v>0</v>
      </c>
    </row>
    <row r="14" spans="1:4" ht="45" x14ac:dyDescent="0.25">
      <c r="A14" s="149" t="s">
        <v>250</v>
      </c>
      <c r="B14" s="150" t="s">
        <v>251</v>
      </c>
      <c r="C14" s="149"/>
      <c r="D14" s="149"/>
    </row>
    <row r="15" spans="1:4" ht="45" x14ac:dyDescent="0.25">
      <c r="A15" s="149" t="s">
        <v>252</v>
      </c>
      <c r="B15" s="150" t="s">
        <v>253</v>
      </c>
      <c r="C15" s="149">
        <v>0</v>
      </c>
      <c r="D15" s="149"/>
    </row>
    <row r="16" spans="1:4" s="148" customFormat="1" ht="12.75" x14ac:dyDescent="0.2">
      <c r="A16" s="146" t="s">
        <v>254</v>
      </c>
      <c r="B16" s="147" t="s">
        <v>255</v>
      </c>
      <c r="C16" s="146">
        <f>C17+C18</f>
        <v>6.3199999999999363</v>
      </c>
      <c r="D16" s="146">
        <v>0</v>
      </c>
    </row>
    <row r="17" spans="1:4" ht="30" x14ac:dyDescent="0.25">
      <c r="A17" s="149" t="s">
        <v>256</v>
      </c>
      <c r="B17" s="150" t="s">
        <v>257</v>
      </c>
      <c r="C17" s="149">
        <v>-1611.8</v>
      </c>
      <c r="D17" s="149">
        <v>-1537.58</v>
      </c>
    </row>
    <row r="18" spans="1:4" ht="30" x14ac:dyDescent="0.25">
      <c r="A18" s="149" t="s">
        <v>258</v>
      </c>
      <c r="B18" s="150" t="s">
        <v>259</v>
      </c>
      <c r="C18" s="151">
        <v>1618.12</v>
      </c>
      <c r="D18" s="149">
        <v>1526.03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2015-04-06T11:00:35Z</dcterms:modified>
</cp:coreProperties>
</file>